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0" yWindow="0" windowWidth="21570" windowHeight="7620"/>
  </bookViews>
  <sheets>
    <sheet name="2023" sheetId="1" r:id="rId1"/>
  </sheets>
  <definedNames>
    <definedName name="_xlnm._FilterDatabase" localSheetId="0" hidden="1">'2023'!$A$8:$W$8</definedName>
    <definedName name="_xlnm.Print_Titles" localSheetId="0">'2023'!$6:$9</definedName>
    <definedName name="_xlnm.Print_Area" localSheetId="0">'2023'!$A$1:$T$61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3" i="1" l="1"/>
  <c r="Z17" i="1"/>
  <c r="Z45" i="1"/>
  <c r="X39" i="1"/>
  <c r="Z37" i="1"/>
  <c r="X14" i="1"/>
  <c r="Z24" i="1"/>
  <c r="X20" i="1"/>
  <c r="X41" i="1"/>
  <c r="Z18" i="1"/>
  <c r="Z15" i="1"/>
  <c r="Z31" i="1"/>
  <c r="Z16" i="1"/>
  <c r="Z25" i="1"/>
  <c r="X25" i="1"/>
  <c r="X17" i="1" l="1"/>
  <c r="X31" i="1"/>
  <c r="X30" i="1"/>
  <c r="Z13" i="1"/>
  <c r="Z29" i="1"/>
  <c r="X29" i="1"/>
  <c r="Z30" i="1"/>
  <c r="X16" i="1"/>
  <c r="X13" i="1"/>
  <c r="Z21" i="1"/>
  <c r="X33" i="1"/>
  <c r="X19" i="1"/>
  <c r="X38" i="1"/>
  <c r="X51" i="1"/>
  <c r="Z19" i="1"/>
  <c r="Z39" i="1"/>
  <c r="X21" i="1"/>
  <c r="Z38" i="1"/>
  <c r="Z51" i="1"/>
  <c r="Z32" i="1"/>
  <c r="Z28" i="1"/>
  <c r="Z14" i="1"/>
  <c r="X45" i="1"/>
  <c r="X18" i="1"/>
  <c r="X32" i="1"/>
  <c r="X37" i="1"/>
  <c r="Z46" i="1"/>
  <c r="Z41" i="1"/>
  <c r="Z20" i="1"/>
  <c r="X46" i="1"/>
  <c r="X24" i="1"/>
  <c r="X48" i="1"/>
  <c r="X15" i="1"/>
  <c r="X28" i="1"/>
  <c r="Z48" i="1"/>
  <c r="Z10" i="1"/>
  <c r="X10" i="1"/>
  <c r="Z42" i="1"/>
  <c r="X42" i="1"/>
  <c r="Z40" i="1"/>
  <c r="X40" i="1"/>
  <c r="Z44" i="1"/>
  <c r="X44" i="1"/>
  <c r="X49" i="1"/>
  <c r="Z49" i="1"/>
  <c r="Z23" i="1"/>
  <c r="X23" i="1"/>
  <c r="Z47" i="1"/>
  <c r="X47" i="1"/>
  <c r="Z34" i="1"/>
  <c r="X34" i="1"/>
  <c r="Z27" i="1"/>
  <c r="X27" i="1"/>
  <c r="Z50" i="1"/>
  <c r="X50" i="1"/>
  <c r="Z36" i="1"/>
  <c r="X36" i="1"/>
  <c r="Z12" i="1"/>
  <c r="X12" i="1"/>
  <c r="Z22" i="1" l="1"/>
  <c r="X22" i="1"/>
  <c r="Z11" i="1"/>
  <c r="X11" i="1"/>
  <c r="Z35" i="1"/>
  <c r="X35" i="1"/>
  <c r="Z26" i="1"/>
  <c r="X26" i="1"/>
  <c r="Z43" i="1"/>
  <c r="X43" i="1"/>
  <c r="Z52" i="1" l="1"/>
  <c r="X52" i="1"/>
</calcChain>
</file>

<file path=xl/sharedStrings.xml><?xml version="1.0" encoding="utf-8"?>
<sst xmlns="http://schemas.openxmlformats.org/spreadsheetml/2006/main" count="136" uniqueCount="130">
  <si>
    <t>к расчетам межбюджетных трансфертов на 2023-2025 годы</t>
  </si>
  <si>
    <t>Расчет субвенций, предоставляемых из краевого бюджета бюджетам муниципальных образований в Камчатском крае на осуществление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</si>
  <si>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тыс. рублей</t>
  </si>
  <si>
    <t>№ п/п</t>
  </si>
  <si>
    <t>Наименование муниципального образования</t>
  </si>
  <si>
    <t>Фактическое начисление субсидий в 2021 году (по федеральному законодательству), тыс.руб.</t>
  </si>
  <si>
    <t>Число семей, получавших субсидии на оплату жилья  и  коммунальных услуг в 2021 году, ед.</t>
  </si>
  <si>
    <t>Численность получателей субсидии на 2023 год (прогноз)</t>
  </si>
  <si>
    <t>Условный коэффициент изменения объема субсидий в 2022 году</t>
  </si>
  <si>
    <t>Индекс потребительских цен на 2023 год</t>
  </si>
  <si>
    <t>Расчетная потребность в средствах в 2023 году</t>
  </si>
  <si>
    <t>Поправочный коэффициент, отражающий прогнозный уровень потребности в средствах</t>
  </si>
  <si>
    <t>Прогнозная потребность в средствах на предоставление субсидий населению в 2023 году</t>
  </si>
  <si>
    <t>Расходы на обеспечение гос. полномочия по предоставлению гражданам субсидий на оплату ЖКХ в 2022 году</t>
  </si>
  <si>
    <t>всего, в том числе:</t>
  </si>
  <si>
    <t>Расходы на обеспечение гос. полномочия по предоставлению гражданам субсидий на оплату ЖКХ в 2023 году</t>
  </si>
  <si>
    <t>Годовой объем субвенции на 2022 (наш 2021 год)</t>
  </si>
  <si>
    <t>разница 2022 расчет наш и ЖКХ</t>
  </si>
  <si>
    <t>на заработную плату</t>
  </si>
  <si>
    <t>на начисления на выплаты по оплате труда</t>
  </si>
  <si>
    <t>на прочие расходы</t>
  </si>
  <si>
    <t>данные Мин-ва ЖКХ и энергетики КК             (форма 22-ЖКХ)</t>
  </si>
  <si>
    <t>гр.3/гр.4</t>
  </si>
  <si>
    <t>оценка Мин-ва ЖКХ и энергетики КК</t>
  </si>
  <si>
    <t>данные Региональной службы по тарифам и ценам КК</t>
  </si>
  <si>
    <t>гр.5*гр.6*/1000*12*гр.7*гр.8</t>
  </si>
  <si>
    <t>гр.9*гр.10</t>
  </si>
  <si>
    <t>гр.13+гр.14+гр.15</t>
  </si>
  <si>
    <t>расчет на 2022 год</t>
  </si>
  <si>
    <t>гр.14+гр.15+гр.16</t>
  </si>
  <si>
    <t>гр.17*0,302</t>
  </si>
  <si>
    <t>гр.11+гр.16</t>
  </si>
  <si>
    <t>гр.8+гр.13</t>
  </si>
  <si>
    <t>1.</t>
  </si>
  <si>
    <t>Петропавловск-Камчатский городской округ</t>
  </si>
  <si>
    <t xml:space="preserve"> </t>
  </si>
  <si>
    <t>2.</t>
  </si>
  <si>
    <t>Елизовский муниципальный район</t>
  </si>
  <si>
    <t>2.1.</t>
  </si>
  <si>
    <t>Елизовское городское поселение</t>
  </si>
  <si>
    <t>2.2.</t>
  </si>
  <si>
    <t>Начикинское сельское поселение</t>
  </si>
  <si>
    <t>2.3.</t>
  </si>
  <si>
    <t>Новолесновское сельское поселение</t>
  </si>
  <si>
    <t>2.4.</t>
  </si>
  <si>
    <t>Корякское сельское поселение</t>
  </si>
  <si>
    <t>2.5.</t>
  </si>
  <si>
    <t>Раздольненское сельское поселение</t>
  </si>
  <si>
    <t>2.6.</t>
  </si>
  <si>
    <t>Николаевское сельское поселение</t>
  </si>
  <si>
    <t>2.7.</t>
  </si>
  <si>
    <t>Новоавачинское сельское поселение</t>
  </si>
  <si>
    <t>2.8.</t>
  </si>
  <si>
    <t>Пионерское сельское поселение</t>
  </si>
  <si>
    <t>2.9.</t>
  </si>
  <si>
    <t>Паратунское сельское поселение</t>
  </si>
  <si>
    <t>2.10.</t>
  </si>
  <si>
    <t>Вулканное городское поселение</t>
  </si>
  <si>
    <t>3.</t>
  </si>
  <si>
    <t>Усть-Камчатский муниципальный район</t>
  </si>
  <si>
    <t>3.1.</t>
  </si>
  <si>
    <t>Усть-Камчатское сельское поселение</t>
  </si>
  <si>
    <t>3.2.</t>
  </si>
  <si>
    <t>Ключевское сельское поселение</t>
  </si>
  <si>
    <t>3.3.</t>
  </si>
  <si>
    <t>Козыревское сельское поселение</t>
  </si>
  <si>
    <t>4.</t>
  </si>
  <si>
    <t>Усть-Большерецкий муниципальный район</t>
  </si>
  <si>
    <t>4.1.</t>
  </si>
  <si>
    <t>Октябрьское городское поселение</t>
  </si>
  <si>
    <t>4.2.</t>
  </si>
  <si>
    <t>Озерновское городское поселение</t>
  </si>
  <si>
    <t>4.3.</t>
  </si>
  <si>
    <t>Усть-Большерецкое сельское поселение</t>
  </si>
  <si>
    <t>4.4.</t>
  </si>
  <si>
    <t>Апачинское сельское поселение</t>
  </si>
  <si>
    <t>4.5.</t>
  </si>
  <si>
    <t>Кавалерское сельское поселение</t>
  </si>
  <si>
    <t>4.6.</t>
  </si>
  <si>
    <t>5.</t>
  </si>
  <si>
    <t>Соболевский муниципальный район</t>
  </si>
  <si>
    <t>6.</t>
  </si>
  <si>
    <t>Мильковский муниципальный район</t>
  </si>
  <si>
    <t>7.</t>
  </si>
  <si>
    <t>Быстринский муниципальный район</t>
  </si>
  <si>
    <t>7.1.</t>
  </si>
  <si>
    <t>Эссовское сельское поселение</t>
  </si>
  <si>
    <t>7.2.</t>
  </si>
  <si>
    <t>Анавгайское сельское поселение</t>
  </si>
  <si>
    <t>8.</t>
  </si>
  <si>
    <t>Алеутский муниципальный округ</t>
  </si>
  <si>
    <t>9.</t>
  </si>
  <si>
    <t>Вилючинский городской округ</t>
  </si>
  <si>
    <t>10.</t>
  </si>
  <si>
    <t>Городской округ "поселок Палана"</t>
  </si>
  <si>
    <t>11.</t>
  </si>
  <si>
    <t>Олюторский муниципальный район</t>
  </si>
  <si>
    <t>12.</t>
  </si>
  <si>
    <t>Карагинский муниципальный район</t>
  </si>
  <si>
    <t>13.</t>
  </si>
  <si>
    <t>Тигильский муниципальный район</t>
  </si>
  <si>
    <t>13.1.</t>
  </si>
  <si>
    <t>Сельское поселение "село Тигиль"</t>
  </si>
  <si>
    <t>13.2.</t>
  </si>
  <si>
    <t>Сельское поселение "село Седанка"</t>
  </si>
  <si>
    <t>13.3.</t>
  </si>
  <si>
    <t>Сельское поселение "село Усть-Хайрюзово"</t>
  </si>
  <si>
    <t>13.4.</t>
  </si>
  <si>
    <t>Сельское поселение "село Ковран"</t>
  </si>
  <si>
    <t>13.5.</t>
  </si>
  <si>
    <t>Сельское поселение "село Хайрюзово"</t>
  </si>
  <si>
    <t>13.6.</t>
  </si>
  <si>
    <t>Сельское поселение "село Лесная"</t>
  </si>
  <si>
    <t>13.7.</t>
  </si>
  <si>
    <t>Сельское поселение "село Воямполка"</t>
  </si>
  <si>
    <t>14.</t>
  </si>
  <si>
    <t>Пенжинский  муниципальный район</t>
  </si>
  <si>
    <t>Всего</t>
  </si>
  <si>
    <t>Индекс роста заработной платы работников служб субсидий в 2023 году по отношению к 2022 году:</t>
  </si>
  <si>
    <t>Коэффициент начислений на выплаты по оплате труда в 2023 году:</t>
  </si>
  <si>
    <t>Коэффициент индексации прочих расходов (за исключением расходов на оплату труда) на 2023 год:</t>
  </si>
  <si>
    <t>Утвержденный предельный индекс роста платы граждан 2022/2021 (по данным РСТЦ)</t>
  </si>
  <si>
    <t>Прогнозный предельный индекс роста платы граждан 2023/2022 (по данным РСТЦ)</t>
  </si>
  <si>
    <t>гр.13*1,04</t>
  </si>
  <si>
    <t>гр.15*1,0</t>
  </si>
  <si>
    <t>ЗКК от 10.03.2022 № 55</t>
  </si>
  <si>
    <t>Запорожское сельское поселение</t>
  </si>
  <si>
    <t>Таблица № 49.19</t>
  </si>
  <si>
    <t>Годовой объем субвенции на 2023-2025 годы</t>
  </si>
  <si>
    <t>Средний размер субсидии на  одного получателя, начисленной в 2021 году,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</si>
</sst>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0.0000"/>
    <numFmt numFmtId="166" formatCode="0.0"/>
    <numFmt numFmtId="167" formatCode="#,##0.000"/>
    <numFmt numFmtId="168" formatCode="0.000"/>
    <numFmt numFmtId="169" formatCode="0.0%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9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Alignment="1">
      <alignment horizontal="right"/>
    </xf>
    <xf numFmtId="0" fontId="4" fillId="0" borderId="0" xfId="1" applyFont="1" applyFill="1"/>
    <xf numFmtId="0" fontId="1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3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0" fontId="13" fillId="0" borderId="0" xfId="1" applyFont="1" applyFill="1"/>
    <xf numFmtId="166" fontId="14" fillId="0" borderId="0" xfId="1" applyNumberFormat="1" applyFont="1" applyFill="1"/>
    <xf numFmtId="0" fontId="2" fillId="0" borderId="7" xfId="1" applyFont="1" applyFill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/>
    </xf>
    <xf numFmtId="164" fontId="2" fillId="0" borderId="8" xfId="1" applyNumberFormat="1" applyFont="1" applyFill="1" applyBorder="1" applyAlignment="1">
      <alignment horizontal="right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wrapText="1"/>
    </xf>
    <xf numFmtId="164" fontId="2" fillId="0" borderId="9" xfId="1" applyNumberFormat="1" applyFont="1" applyFill="1" applyBorder="1" applyAlignment="1">
      <alignment horizontal="right" vertical="center"/>
    </xf>
    <xf numFmtId="0" fontId="10" fillId="0" borderId="0" xfId="1" applyFont="1" applyFill="1"/>
    <xf numFmtId="0" fontId="7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164" fontId="13" fillId="0" borderId="10" xfId="1" applyNumberFormat="1" applyFont="1" applyFill="1" applyBorder="1" applyAlignment="1">
      <alignment horizontal="right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right" vertical="center"/>
    </xf>
    <xf numFmtId="167" fontId="13" fillId="0" borderId="1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0" fontId="14" fillId="0" borderId="0" xfId="1" applyFont="1" applyFill="1"/>
    <xf numFmtId="0" fontId="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0" xfId="1" applyFont="1" applyFill="1" applyAlignment="1">
      <alignment wrapText="1"/>
    </xf>
    <xf numFmtId="0" fontId="16" fillId="0" borderId="0" xfId="1" applyFont="1" applyFill="1"/>
    <xf numFmtId="0" fontId="15" fillId="0" borderId="0" xfId="1" applyFont="1" applyFill="1"/>
    <xf numFmtId="164" fontId="16" fillId="0" borderId="0" xfId="1" applyNumberFormat="1" applyFont="1" applyFill="1"/>
    <xf numFmtId="164" fontId="15" fillId="0" borderId="0" xfId="1" applyNumberFormat="1" applyFont="1" applyFill="1"/>
    <xf numFmtId="2" fontId="16" fillId="0" borderId="0" xfId="1" applyNumberFormat="1" applyFont="1" applyFill="1"/>
    <xf numFmtId="164" fontId="3" fillId="0" borderId="0" xfId="1" applyNumberFormat="1" applyFont="1" applyFill="1"/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/>
    </xf>
    <xf numFmtId="164" fontId="2" fillId="0" borderId="11" xfId="1" applyNumberFormat="1" applyFont="1" applyFill="1" applyBorder="1" applyAlignment="1">
      <alignment horizontal="right" vertical="center"/>
    </xf>
    <xf numFmtId="165" fontId="2" fillId="0" borderId="11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2" fillId="0" borderId="9" xfId="1" applyNumberFormat="1" applyFont="1" applyFill="1" applyBorder="1" applyAlignment="1">
      <alignment horizontal="right" vertical="center"/>
    </xf>
    <xf numFmtId="0" fontId="2" fillId="0" borderId="11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left" vertical="center" wrapText="1"/>
    </xf>
    <xf numFmtId="164" fontId="10" fillId="0" borderId="4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4" fontId="10" fillId="0" borderId="7" xfId="1" applyNumberFormat="1" applyFont="1" applyFill="1" applyBorder="1" applyAlignment="1">
      <alignment horizontal="right" vertical="center"/>
    </xf>
    <xf numFmtId="9" fontId="13" fillId="0" borderId="1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1" applyFont="1" applyFill="1" applyBorder="1"/>
    <xf numFmtId="0" fontId="1" fillId="0" borderId="0" xfId="1" applyFont="1" applyFill="1" applyBorder="1"/>
    <xf numFmtId="0" fontId="11" fillId="0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10" fillId="0" borderId="0" xfId="1" applyFont="1" applyFill="1" applyBorder="1"/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</cellXfs>
  <cellStyles count="3">
    <cellStyle name="Îáű÷íűé_Ëčńň2 (2)_22ЖКХСУБ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7"/>
  <sheetViews>
    <sheetView tabSelected="1"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G9" sqref="G9"/>
    </sheetView>
  </sheetViews>
  <sheetFormatPr defaultRowHeight="12.75" x14ac:dyDescent="0.2"/>
  <cols>
    <col min="1" max="1" width="4.7109375" style="1" customWidth="1"/>
    <col min="2" max="2" width="25.85546875" style="2" customWidth="1"/>
    <col min="3" max="3" width="18.5703125" style="3" customWidth="1"/>
    <col min="4" max="6" width="16.5703125" style="3" customWidth="1"/>
    <col min="7" max="7" width="13.7109375" style="3" customWidth="1"/>
    <col min="8" max="8" width="16.7109375" style="3" customWidth="1"/>
    <col min="9" max="9" width="16" style="1" customWidth="1"/>
    <col min="10" max="10" width="16.140625" style="3" customWidth="1"/>
    <col min="11" max="11" width="16.42578125" style="3" customWidth="1"/>
    <col min="12" max="12" width="16.28515625" style="3" customWidth="1"/>
    <col min="13" max="13" width="12.7109375" style="3" customWidth="1"/>
    <col min="14" max="14" width="12.42578125" style="3" customWidth="1"/>
    <col min="15" max="15" width="10.28515625" style="3" customWidth="1"/>
    <col min="16" max="16" width="17.140625" style="1" customWidth="1"/>
    <col min="17" max="18" width="12.28515625" style="1" customWidth="1"/>
    <col min="19" max="19" width="10.7109375" style="1" customWidth="1"/>
    <col min="20" max="20" width="13.5703125" style="3" customWidth="1"/>
    <col min="21" max="21" width="9.140625" style="3"/>
    <col min="22" max="22" width="12.85546875" style="83" customWidth="1"/>
    <col min="23" max="23" width="15.28515625" style="83" customWidth="1"/>
    <col min="24" max="24" width="10.85546875" style="5" bestFit="1" customWidth="1"/>
    <col min="25" max="25" width="12.140625" style="3" customWidth="1"/>
    <col min="26" max="26" width="13.5703125" style="3" customWidth="1"/>
    <col min="27" max="16384" width="9.140625" style="3"/>
  </cols>
  <sheetData>
    <row r="1" spans="1:27" ht="16.5" customHeight="1" x14ac:dyDescent="0.2">
      <c r="T1" s="82" t="s">
        <v>127</v>
      </c>
    </row>
    <row r="2" spans="1:27" s="7" customFormat="1" ht="17.25" customHeight="1" x14ac:dyDescent="0.2">
      <c r="A2" s="6"/>
      <c r="I2" s="6"/>
      <c r="P2" s="6"/>
      <c r="Q2" s="6"/>
      <c r="R2" s="6"/>
      <c r="S2" s="6"/>
      <c r="T2" s="4" t="s">
        <v>0</v>
      </c>
      <c r="V2" s="84"/>
      <c r="W2" s="84"/>
      <c r="X2" s="8"/>
    </row>
    <row r="3" spans="1:27" s="7" customFormat="1" ht="18" customHeight="1" x14ac:dyDescent="0.2">
      <c r="A3" s="6"/>
      <c r="I3" s="6"/>
      <c r="P3" s="6"/>
      <c r="Q3" s="6"/>
      <c r="R3" s="6"/>
      <c r="S3" s="6"/>
      <c r="T3" s="9"/>
      <c r="V3" s="84"/>
      <c r="W3" s="84"/>
      <c r="X3" s="8"/>
    </row>
    <row r="4" spans="1:27" ht="47.25" customHeight="1" x14ac:dyDescent="0.2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7" ht="20.25" customHeight="1" x14ac:dyDescent="0.2">
      <c r="A5" s="10"/>
      <c r="B5" s="11"/>
      <c r="C5" s="12"/>
      <c r="D5" s="12"/>
      <c r="E5" s="12"/>
      <c r="F5" s="12"/>
      <c r="G5" s="11"/>
      <c r="H5" s="11"/>
      <c r="I5" s="67"/>
      <c r="J5" s="11"/>
      <c r="K5" s="11"/>
      <c r="L5" s="11"/>
      <c r="M5" s="11"/>
      <c r="N5" s="11"/>
      <c r="O5" s="11"/>
      <c r="P5" s="67"/>
      <c r="Q5" s="67"/>
      <c r="R5" s="67"/>
      <c r="S5" s="67"/>
      <c r="T5" s="13" t="s">
        <v>2</v>
      </c>
    </row>
    <row r="6" spans="1:27" ht="24" customHeight="1" x14ac:dyDescent="0.2">
      <c r="A6" s="91" t="s">
        <v>3</v>
      </c>
      <c r="B6" s="91" t="s">
        <v>4</v>
      </c>
      <c r="C6" s="91" t="s">
        <v>5</v>
      </c>
      <c r="D6" s="94" t="s">
        <v>6</v>
      </c>
      <c r="E6" s="94" t="s">
        <v>129</v>
      </c>
      <c r="F6" s="94" t="s">
        <v>7</v>
      </c>
      <c r="G6" s="91" t="s">
        <v>8</v>
      </c>
      <c r="H6" s="91" t="s">
        <v>9</v>
      </c>
      <c r="I6" s="91" t="s">
        <v>10</v>
      </c>
      <c r="J6" s="91" t="s">
        <v>11</v>
      </c>
      <c r="K6" s="91" t="s">
        <v>12</v>
      </c>
      <c r="L6" s="91" t="s">
        <v>13</v>
      </c>
      <c r="M6" s="91" t="s">
        <v>14</v>
      </c>
      <c r="N6" s="91"/>
      <c r="O6" s="91"/>
      <c r="P6" s="91" t="s">
        <v>15</v>
      </c>
      <c r="Q6" s="91" t="s">
        <v>14</v>
      </c>
      <c r="R6" s="91"/>
      <c r="S6" s="91"/>
      <c r="T6" s="88" t="s">
        <v>128</v>
      </c>
      <c r="V6" s="92"/>
      <c r="W6" s="92"/>
      <c r="Y6" s="88" t="s">
        <v>16</v>
      </c>
      <c r="Z6" s="88" t="s">
        <v>17</v>
      </c>
    </row>
    <row r="7" spans="1:27" ht="91.5" customHeight="1" x14ac:dyDescent="0.2">
      <c r="A7" s="91"/>
      <c r="B7" s="91"/>
      <c r="C7" s="91"/>
      <c r="D7" s="95"/>
      <c r="E7" s="95"/>
      <c r="F7" s="95"/>
      <c r="G7" s="91"/>
      <c r="H7" s="91"/>
      <c r="I7" s="91"/>
      <c r="J7" s="91"/>
      <c r="K7" s="91"/>
      <c r="L7" s="91"/>
      <c r="M7" s="66" t="s">
        <v>18</v>
      </c>
      <c r="N7" s="66" t="s">
        <v>19</v>
      </c>
      <c r="O7" s="66" t="s">
        <v>20</v>
      </c>
      <c r="P7" s="91"/>
      <c r="Q7" s="66" t="s">
        <v>18</v>
      </c>
      <c r="R7" s="66" t="s">
        <v>19</v>
      </c>
      <c r="S7" s="66" t="s">
        <v>20</v>
      </c>
      <c r="T7" s="89"/>
      <c r="V7" s="92"/>
      <c r="W7" s="92"/>
      <c r="Y7" s="89"/>
      <c r="Z7" s="89"/>
    </row>
    <row r="8" spans="1:27" s="16" customFormat="1" ht="12" customHeight="1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5">
        <v>17</v>
      </c>
      <c r="V8" s="85"/>
      <c r="W8" s="85"/>
      <c r="X8" s="17"/>
      <c r="Y8" s="15">
        <v>17</v>
      </c>
    </row>
    <row r="9" spans="1:27" s="16" customFormat="1" ht="43.5" customHeight="1" x14ac:dyDescent="0.2">
      <c r="A9" s="15"/>
      <c r="B9" s="18"/>
      <c r="C9" s="15" t="s">
        <v>21</v>
      </c>
      <c r="D9" s="15" t="s">
        <v>21</v>
      </c>
      <c r="E9" s="15" t="s">
        <v>22</v>
      </c>
      <c r="F9" s="15" t="s">
        <v>23</v>
      </c>
      <c r="G9" s="15" t="s">
        <v>23</v>
      </c>
      <c r="H9" s="65" t="s">
        <v>24</v>
      </c>
      <c r="I9" s="65" t="s">
        <v>25</v>
      </c>
      <c r="J9" s="65" t="s">
        <v>125</v>
      </c>
      <c r="K9" s="65" t="s">
        <v>26</v>
      </c>
      <c r="L9" s="65" t="s">
        <v>27</v>
      </c>
      <c r="M9" s="90" t="s">
        <v>28</v>
      </c>
      <c r="N9" s="90"/>
      <c r="O9" s="90"/>
      <c r="P9" s="65" t="s">
        <v>29</v>
      </c>
      <c r="Q9" s="65" t="s">
        <v>123</v>
      </c>
      <c r="R9" s="65" t="s">
        <v>30</v>
      </c>
      <c r="S9" s="65" t="s">
        <v>124</v>
      </c>
      <c r="T9" s="15" t="s">
        <v>31</v>
      </c>
      <c r="V9" s="85"/>
      <c r="W9" s="85"/>
      <c r="X9" s="17"/>
      <c r="Y9" s="15" t="s">
        <v>32</v>
      </c>
      <c r="Z9" s="15"/>
    </row>
    <row r="10" spans="1:27" s="24" customFormat="1" ht="42.75" customHeight="1" x14ac:dyDescent="0.2">
      <c r="A10" s="19" t="s">
        <v>33</v>
      </c>
      <c r="B10" s="20" t="s">
        <v>34</v>
      </c>
      <c r="C10" s="21">
        <v>191019</v>
      </c>
      <c r="D10" s="21">
        <v>7890</v>
      </c>
      <c r="E10" s="21">
        <v>2017.5221799746514</v>
      </c>
      <c r="F10" s="21">
        <v>7890</v>
      </c>
      <c r="G10" s="22">
        <v>1.038</v>
      </c>
      <c r="H10" s="22">
        <v>1.052</v>
      </c>
      <c r="I10" s="21">
        <v>208588</v>
      </c>
      <c r="J10" s="21">
        <v>0.9</v>
      </c>
      <c r="K10" s="21">
        <v>187729</v>
      </c>
      <c r="L10" s="21">
        <v>33829</v>
      </c>
      <c r="M10" s="21">
        <v>23612.7</v>
      </c>
      <c r="N10" s="23">
        <v>7131.0353999999998</v>
      </c>
      <c r="O10" s="21">
        <v>3085</v>
      </c>
      <c r="P10" s="21">
        <v>35058</v>
      </c>
      <c r="Q10" s="21">
        <v>24557.208000000002</v>
      </c>
      <c r="R10" s="21">
        <v>7416.2768160000005</v>
      </c>
      <c r="S10" s="21">
        <v>3085</v>
      </c>
      <c r="T10" s="21">
        <v>222787</v>
      </c>
      <c r="V10" s="45"/>
      <c r="W10" s="45"/>
      <c r="X10" s="25" t="e">
        <f t="shared" ref="X10:X52" si="0">T10*100/V10</f>
        <v>#DIV/0!</v>
      </c>
      <c r="Y10" s="21">
        <v>373576</v>
      </c>
      <c r="Z10" s="21">
        <f t="shared" ref="Z10:Z52" si="1">Y10-T10</f>
        <v>150789</v>
      </c>
      <c r="AA10" s="24" t="s">
        <v>35</v>
      </c>
    </row>
    <row r="11" spans="1:27" s="24" customFormat="1" ht="28.5" customHeight="1" x14ac:dyDescent="0.2">
      <c r="A11" s="19" t="s">
        <v>36</v>
      </c>
      <c r="B11" s="20" t="s">
        <v>37</v>
      </c>
      <c r="C11" s="21">
        <v>22254.799999999999</v>
      </c>
      <c r="D11" s="21">
        <v>1396</v>
      </c>
      <c r="E11" s="21">
        <v>1328.4861509073544</v>
      </c>
      <c r="F11" s="21">
        <v>1396</v>
      </c>
      <c r="G11" s="22">
        <v>1.038</v>
      </c>
      <c r="H11" s="22">
        <v>1.052</v>
      </c>
      <c r="I11" s="21">
        <v>24302</v>
      </c>
      <c r="J11" s="21">
        <v>0.9</v>
      </c>
      <c r="K11" s="21">
        <v>21872</v>
      </c>
      <c r="L11" s="21">
        <v>10612</v>
      </c>
      <c r="M11" s="21">
        <v>7395.6</v>
      </c>
      <c r="N11" s="21">
        <v>2233.4712</v>
      </c>
      <c r="O11" s="21">
        <v>982.80000000000018</v>
      </c>
      <c r="P11" s="21">
        <v>10998</v>
      </c>
      <c r="Q11" s="21">
        <v>7691.4240000000009</v>
      </c>
      <c r="R11" s="21">
        <v>2322.8100480000003</v>
      </c>
      <c r="S11" s="21">
        <v>982.80000000000018</v>
      </c>
      <c r="T11" s="21">
        <v>32870</v>
      </c>
      <c r="V11" s="45"/>
      <c r="W11" s="45"/>
      <c r="X11" s="25" t="e">
        <f t="shared" si="0"/>
        <v>#DIV/0!</v>
      </c>
      <c r="Y11" s="21">
        <v>63010</v>
      </c>
      <c r="Z11" s="21">
        <f t="shared" si="1"/>
        <v>30140</v>
      </c>
    </row>
    <row r="12" spans="1:27" ht="28.5" customHeight="1" x14ac:dyDescent="0.2">
      <c r="A12" s="26" t="s">
        <v>38</v>
      </c>
      <c r="B12" s="68" t="s">
        <v>39</v>
      </c>
      <c r="C12" s="69">
        <v>12407</v>
      </c>
      <c r="D12" s="69">
        <v>954</v>
      </c>
      <c r="E12" s="69">
        <v>1083.7700908455624</v>
      </c>
      <c r="F12" s="69">
        <v>954</v>
      </c>
      <c r="G12" s="70">
        <v>1.038</v>
      </c>
      <c r="H12" s="70">
        <v>1.052</v>
      </c>
      <c r="I12" s="69">
        <v>13548</v>
      </c>
      <c r="J12" s="69">
        <v>0.9</v>
      </c>
      <c r="K12" s="69">
        <v>12193</v>
      </c>
      <c r="L12" s="69">
        <v>6668</v>
      </c>
      <c r="M12" s="69">
        <v>4654.6000000000004</v>
      </c>
      <c r="N12" s="69">
        <v>1405.6892</v>
      </c>
      <c r="O12" s="69">
        <v>608.20000000000005</v>
      </c>
      <c r="P12" s="69">
        <v>6911</v>
      </c>
      <c r="Q12" s="69">
        <v>4840.7840000000006</v>
      </c>
      <c r="R12" s="69">
        <v>1461.916768</v>
      </c>
      <c r="S12" s="69">
        <v>608.20000000000005</v>
      </c>
      <c r="T12" s="69">
        <v>19104</v>
      </c>
      <c r="V12" s="86"/>
      <c r="W12" s="86"/>
      <c r="X12" s="25" t="e">
        <f t="shared" si="0"/>
        <v>#DIV/0!</v>
      </c>
      <c r="Y12" s="27">
        <v>34710</v>
      </c>
      <c r="Z12" s="27">
        <f t="shared" si="1"/>
        <v>15606</v>
      </c>
    </row>
    <row r="13" spans="1:27" ht="28.5" customHeight="1" x14ac:dyDescent="0.2">
      <c r="A13" s="29" t="s">
        <v>40</v>
      </c>
      <c r="B13" s="30" t="s">
        <v>41</v>
      </c>
      <c r="C13" s="28">
        <v>1201</v>
      </c>
      <c r="D13" s="28">
        <v>38</v>
      </c>
      <c r="E13" s="28">
        <v>2633.7719298245615</v>
      </c>
      <c r="F13" s="28">
        <v>38</v>
      </c>
      <c r="G13" s="71">
        <v>1.038</v>
      </c>
      <c r="H13" s="71">
        <v>1.052</v>
      </c>
      <c r="I13" s="28">
        <v>1311</v>
      </c>
      <c r="J13" s="28">
        <v>0.9</v>
      </c>
      <c r="K13" s="28">
        <v>1180</v>
      </c>
      <c r="L13" s="28">
        <v>457</v>
      </c>
      <c r="M13" s="28">
        <v>317.7</v>
      </c>
      <c r="N13" s="28">
        <v>95.945399999999992</v>
      </c>
      <c r="O13" s="28">
        <v>42.9</v>
      </c>
      <c r="P13" s="28">
        <v>473</v>
      </c>
      <c r="Q13" s="28">
        <v>330.40800000000002</v>
      </c>
      <c r="R13" s="28">
        <v>99.783215999999996</v>
      </c>
      <c r="S13" s="28">
        <v>42.9</v>
      </c>
      <c r="T13" s="28">
        <v>1653</v>
      </c>
      <c r="V13" s="86"/>
      <c r="W13" s="86"/>
      <c r="X13" s="25" t="e">
        <f t="shared" si="0"/>
        <v>#DIV/0!</v>
      </c>
      <c r="Y13" s="28">
        <v>4127</v>
      </c>
      <c r="Z13" s="28">
        <f t="shared" si="1"/>
        <v>2474</v>
      </c>
    </row>
    <row r="14" spans="1:27" ht="28.5" customHeight="1" x14ac:dyDescent="0.2">
      <c r="A14" s="29" t="s">
        <v>42</v>
      </c>
      <c r="B14" s="30" t="s">
        <v>43</v>
      </c>
      <c r="C14" s="28">
        <v>2407.5</v>
      </c>
      <c r="D14" s="28">
        <v>60</v>
      </c>
      <c r="E14" s="28">
        <v>3343.75</v>
      </c>
      <c r="F14" s="28">
        <v>60</v>
      </c>
      <c r="G14" s="71">
        <v>1.038</v>
      </c>
      <c r="H14" s="71">
        <v>1.052</v>
      </c>
      <c r="I14" s="28">
        <v>2629</v>
      </c>
      <c r="J14" s="28">
        <v>0.9</v>
      </c>
      <c r="K14" s="28">
        <v>2366</v>
      </c>
      <c r="L14" s="28">
        <v>431</v>
      </c>
      <c r="M14" s="28">
        <v>302.2</v>
      </c>
      <c r="N14" s="28">
        <v>91.264399999999995</v>
      </c>
      <c r="O14" s="28">
        <v>38</v>
      </c>
      <c r="P14" s="28">
        <v>447</v>
      </c>
      <c r="Q14" s="28">
        <v>314.28800000000001</v>
      </c>
      <c r="R14" s="28">
        <v>94.914975999999996</v>
      </c>
      <c r="S14" s="28">
        <v>38</v>
      </c>
      <c r="T14" s="28">
        <v>2813</v>
      </c>
      <c r="V14" s="86"/>
      <c r="W14" s="86"/>
      <c r="X14" s="25" t="e">
        <f t="shared" si="0"/>
        <v>#DIV/0!</v>
      </c>
      <c r="Y14" s="28">
        <v>4772</v>
      </c>
      <c r="Z14" s="28">
        <f t="shared" si="1"/>
        <v>1959</v>
      </c>
    </row>
    <row r="15" spans="1:27" ht="28.5" customHeight="1" x14ac:dyDescent="0.2">
      <c r="A15" s="29" t="s">
        <v>44</v>
      </c>
      <c r="B15" s="30" t="s">
        <v>45</v>
      </c>
      <c r="C15" s="28">
        <v>2350</v>
      </c>
      <c r="D15" s="28">
        <v>107</v>
      </c>
      <c r="E15" s="28">
        <v>1830.2180685358255</v>
      </c>
      <c r="F15" s="28">
        <v>107</v>
      </c>
      <c r="G15" s="71">
        <v>1.038</v>
      </c>
      <c r="H15" s="71">
        <v>1.052</v>
      </c>
      <c r="I15" s="28">
        <v>2566</v>
      </c>
      <c r="J15" s="28">
        <v>0.9</v>
      </c>
      <c r="K15" s="28">
        <v>2309</v>
      </c>
      <c r="L15" s="28">
        <v>466</v>
      </c>
      <c r="M15" s="28">
        <v>326.3</v>
      </c>
      <c r="N15" s="28">
        <v>98.542600000000007</v>
      </c>
      <c r="O15" s="28">
        <v>41.1</v>
      </c>
      <c r="P15" s="28">
        <v>483</v>
      </c>
      <c r="Q15" s="28">
        <v>339.35200000000003</v>
      </c>
      <c r="R15" s="28">
        <v>102.48430400000001</v>
      </c>
      <c r="S15" s="28">
        <v>41.1</v>
      </c>
      <c r="T15" s="28">
        <v>2792</v>
      </c>
      <c r="V15" s="86"/>
      <c r="W15" s="86"/>
      <c r="X15" s="25" t="e">
        <f t="shared" si="0"/>
        <v>#DIV/0!</v>
      </c>
      <c r="Y15" s="28">
        <v>5807</v>
      </c>
      <c r="Z15" s="28">
        <f t="shared" si="1"/>
        <v>3015</v>
      </c>
    </row>
    <row r="16" spans="1:27" ht="28.5" customHeight="1" x14ac:dyDescent="0.2">
      <c r="A16" s="29" t="s">
        <v>46</v>
      </c>
      <c r="B16" s="30" t="s">
        <v>47</v>
      </c>
      <c r="C16" s="28">
        <v>553.1</v>
      </c>
      <c r="D16" s="28">
        <v>38</v>
      </c>
      <c r="E16" s="28">
        <v>1212.9385964912281</v>
      </c>
      <c r="F16" s="28">
        <v>38</v>
      </c>
      <c r="G16" s="71">
        <v>1.038</v>
      </c>
      <c r="H16" s="71">
        <v>1.052</v>
      </c>
      <c r="I16" s="28">
        <v>604</v>
      </c>
      <c r="J16" s="28">
        <v>0.9</v>
      </c>
      <c r="K16" s="28">
        <v>544</v>
      </c>
      <c r="L16" s="28">
        <v>431</v>
      </c>
      <c r="M16" s="28">
        <v>299.10000000000002</v>
      </c>
      <c r="N16" s="28">
        <v>90.32820000000001</v>
      </c>
      <c r="O16" s="28">
        <v>41.6</v>
      </c>
      <c r="P16" s="28">
        <v>447</v>
      </c>
      <c r="Q16" s="28">
        <v>311.06400000000002</v>
      </c>
      <c r="R16" s="28">
        <v>93.941327999999999</v>
      </c>
      <c r="S16" s="28">
        <v>41.6</v>
      </c>
      <c r="T16" s="28">
        <v>991</v>
      </c>
      <c r="V16" s="86"/>
      <c r="W16" s="86"/>
      <c r="X16" s="25" t="e">
        <f t="shared" si="0"/>
        <v>#DIV/0!</v>
      </c>
      <c r="Y16" s="28">
        <v>1974</v>
      </c>
      <c r="Z16" s="28">
        <f t="shared" si="1"/>
        <v>983</v>
      </c>
    </row>
    <row r="17" spans="1:26" ht="28.5" customHeight="1" x14ac:dyDescent="0.2">
      <c r="A17" s="29" t="s">
        <v>48</v>
      </c>
      <c r="B17" s="30" t="s">
        <v>49</v>
      </c>
      <c r="C17" s="28">
        <v>1118</v>
      </c>
      <c r="D17" s="28">
        <v>54</v>
      </c>
      <c r="E17" s="28">
        <v>1725.3086419753088</v>
      </c>
      <c r="F17" s="28">
        <v>54</v>
      </c>
      <c r="G17" s="71">
        <v>1.038</v>
      </c>
      <c r="H17" s="71">
        <v>1.052</v>
      </c>
      <c r="I17" s="28">
        <v>1221</v>
      </c>
      <c r="J17" s="28">
        <v>0.9</v>
      </c>
      <c r="K17" s="28">
        <v>1099</v>
      </c>
      <c r="L17" s="28">
        <v>445</v>
      </c>
      <c r="M17" s="28">
        <v>308.7</v>
      </c>
      <c r="N17" s="28">
        <v>93.227399999999989</v>
      </c>
      <c r="O17" s="28">
        <v>42.6</v>
      </c>
      <c r="P17" s="28">
        <v>461</v>
      </c>
      <c r="Q17" s="28">
        <v>321.048</v>
      </c>
      <c r="R17" s="28">
        <v>96.956496000000001</v>
      </c>
      <c r="S17" s="28">
        <v>42.6</v>
      </c>
      <c r="T17" s="28">
        <v>1560</v>
      </c>
      <c r="V17" s="86"/>
      <c r="W17" s="86"/>
      <c r="X17" s="25" t="e">
        <f t="shared" si="0"/>
        <v>#DIV/0!</v>
      </c>
      <c r="Y17" s="28">
        <v>3437</v>
      </c>
      <c r="Z17" s="28">
        <f t="shared" si="1"/>
        <v>1877</v>
      </c>
    </row>
    <row r="18" spans="1:26" ht="28.5" customHeight="1" x14ac:dyDescent="0.2">
      <c r="A18" s="29" t="s">
        <v>50</v>
      </c>
      <c r="B18" s="30" t="s">
        <v>51</v>
      </c>
      <c r="C18" s="28">
        <v>780.5</v>
      </c>
      <c r="D18" s="28">
        <v>60</v>
      </c>
      <c r="E18" s="28">
        <v>1084.0277777777778</v>
      </c>
      <c r="F18" s="28">
        <v>60</v>
      </c>
      <c r="G18" s="71">
        <v>1.038</v>
      </c>
      <c r="H18" s="71">
        <v>1.052</v>
      </c>
      <c r="I18" s="28">
        <v>852</v>
      </c>
      <c r="J18" s="28">
        <v>0.9</v>
      </c>
      <c r="K18" s="28">
        <v>767</v>
      </c>
      <c r="L18" s="28">
        <v>433</v>
      </c>
      <c r="M18" s="28">
        <v>295.5</v>
      </c>
      <c r="N18" s="28">
        <v>89.241</v>
      </c>
      <c r="O18" s="28">
        <v>48.2</v>
      </c>
      <c r="P18" s="28">
        <v>448</v>
      </c>
      <c r="Q18" s="28">
        <v>307.32</v>
      </c>
      <c r="R18" s="28">
        <v>92.810639999999992</v>
      </c>
      <c r="S18" s="28">
        <v>48.2</v>
      </c>
      <c r="T18" s="28">
        <v>1215</v>
      </c>
      <c r="V18" s="86"/>
      <c r="W18" s="86"/>
      <c r="X18" s="25" t="e">
        <f t="shared" si="0"/>
        <v>#DIV/0!</v>
      </c>
      <c r="Y18" s="28">
        <v>2917</v>
      </c>
      <c r="Z18" s="28">
        <f t="shared" si="1"/>
        <v>1702</v>
      </c>
    </row>
    <row r="19" spans="1:26" ht="28.5" customHeight="1" x14ac:dyDescent="0.2">
      <c r="A19" s="29" t="s">
        <v>52</v>
      </c>
      <c r="B19" s="30" t="s">
        <v>53</v>
      </c>
      <c r="C19" s="28">
        <v>1094.5999999999999</v>
      </c>
      <c r="D19" s="28">
        <v>65</v>
      </c>
      <c r="E19" s="28">
        <v>1403.3333333333333</v>
      </c>
      <c r="F19" s="28">
        <v>65</v>
      </c>
      <c r="G19" s="71">
        <v>1.038</v>
      </c>
      <c r="H19" s="71">
        <v>1.052</v>
      </c>
      <c r="I19" s="28">
        <v>1195</v>
      </c>
      <c r="J19" s="28">
        <v>0.9</v>
      </c>
      <c r="K19" s="28">
        <v>1076</v>
      </c>
      <c r="L19" s="28">
        <v>429</v>
      </c>
      <c r="M19" s="28">
        <v>296.2</v>
      </c>
      <c r="N19" s="28">
        <v>89.452399999999997</v>
      </c>
      <c r="O19" s="28">
        <v>43.6</v>
      </c>
      <c r="P19" s="28">
        <v>445</v>
      </c>
      <c r="Q19" s="28">
        <v>308.048</v>
      </c>
      <c r="R19" s="28">
        <v>93.030495999999999</v>
      </c>
      <c r="S19" s="28">
        <v>43.6</v>
      </c>
      <c r="T19" s="28">
        <v>1521</v>
      </c>
      <c r="V19" s="86"/>
      <c r="W19" s="86"/>
      <c r="X19" s="25" t="e">
        <f t="shared" si="0"/>
        <v>#DIV/0!</v>
      </c>
      <c r="Y19" s="28">
        <v>3719</v>
      </c>
      <c r="Z19" s="28">
        <f t="shared" si="1"/>
        <v>2198</v>
      </c>
    </row>
    <row r="20" spans="1:26" ht="28.5" customHeight="1" x14ac:dyDescent="0.2">
      <c r="A20" s="29" t="s">
        <v>54</v>
      </c>
      <c r="B20" s="30" t="s">
        <v>55</v>
      </c>
      <c r="C20" s="28">
        <v>165.7</v>
      </c>
      <c r="D20" s="28">
        <v>15</v>
      </c>
      <c r="E20" s="28">
        <v>920.55555555555554</v>
      </c>
      <c r="F20" s="28">
        <v>15</v>
      </c>
      <c r="G20" s="71">
        <v>1.038</v>
      </c>
      <c r="H20" s="71">
        <v>1.052</v>
      </c>
      <c r="I20" s="28">
        <v>181</v>
      </c>
      <c r="J20" s="28">
        <v>0.9</v>
      </c>
      <c r="K20" s="28">
        <v>163</v>
      </c>
      <c r="L20" s="28">
        <v>454</v>
      </c>
      <c r="M20" s="28">
        <v>316.5</v>
      </c>
      <c r="N20" s="28">
        <v>95.582999999999998</v>
      </c>
      <c r="O20" s="28">
        <v>41.5</v>
      </c>
      <c r="P20" s="28">
        <v>470</v>
      </c>
      <c r="Q20" s="28">
        <v>329.16</v>
      </c>
      <c r="R20" s="28">
        <v>99.406320000000008</v>
      </c>
      <c r="S20" s="28">
        <v>41.5</v>
      </c>
      <c r="T20" s="28">
        <v>633</v>
      </c>
      <c r="V20" s="86"/>
      <c r="W20" s="86"/>
      <c r="X20" s="25" t="e">
        <f t="shared" si="0"/>
        <v>#DIV/0!</v>
      </c>
      <c r="Y20" s="28">
        <v>1002</v>
      </c>
      <c r="Z20" s="28">
        <f t="shared" si="1"/>
        <v>369</v>
      </c>
    </row>
    <row r="21" spans="1:26" ht="28.5" customHeight="1" x14ac:dyDescent="0.2">
      <c r="A21" s="31" t="s">
        <v>56</v>
      </c>
      <c r="B21" s="34" t="s">
        <v>57</v>
      </c>
      <c r="C21" s="35">
        <v>177.4</v>
      </c>
      <c r="D21" s="35">
        <v>5</v>
      </c>
      <c r="E21" s="35">
        <v>2956.6666666666665</v>
      </c>
      <c r="F21" s="35">
        <v>5</v>
      </c>
      <c r="G21" s="72">
        <v>1.038</v>
      </c>
      <c r="H21" s="72">
        <v>1.052</v>
      </c>
      <c r="I21" s="35">
        <v>194</v>
      </c>
      <c r="J21" s="35">
        <v>0.9</v>
      </c>
      <c r="K21" s="35">
        <v>175</v>
      </c>
      <c r="L21" s="35">
        <v>398</v>
      </c>
      <c r="M21" s="35">
        <v>278.8</v>
      </c>
      <c r="N21" s="35">
        <v>84.197599999999994</v>
      </c>
      <c r="O21" s="35">
        <v>35.1</v>
      </c>
      <c r="P21" s="35">
        <v>413</v>
      </c>
      <c r="Q21" s="35">
        <v>289.952</v>
      </c>
      <c r="R21" s="35">
        <v>87.56550399999999</v>
      </c>
      <c r="S21" s="35">
        <v>35.1</v>
      </c>
      <c r="T21" s="35">
        <v>588</v>
      </c>
      <c r="V21" s="86"/>
      <c r="W21" s="86"/>
      <c r="X21" s="25" t="e">
        <f t="shared" si="0"/>
        <v>#DIV/0!</v>
      </c>
      <c r="Y21" s="32">
        <v>545</v>
      </c>
      <c r="Z21" s="32">
        <f t="shared" si="1"/>
        <v>-43</v>
      </c>
    </row>
    <row r="22" spans="1:26" s="24" customFormat="1" ht="28.5" customHeight="1" x14ac:dyDescent="0.2">
      <c r="A22" s="19" t="s">
        <v>58</v>
      </c>
      <c r="B22" s="20" t="s">
        <v>59</v>
      </c>
      <c r="C22" s="21">
        <v>15238</v>
      </c>
      <c r="D22" s="21">
        <v>563</v>
      </c>
      <c r="E22" s="21">
        <v>2255.4766133806984</v>
      </c>
      <c r="F22" s="21">
        <v>563</v>
      </c>
      <c r="G22" s="22">
        <v>1.038</v>
      </c>
      <c r="H22" s="22">
        <v>1.052</v>
      </c>
      <c r="I22" s="21">
        <v>16640</v>
      </c>
      <c r="J22" s="21">
        <v>0.9</v>
      </c>
      <c r="K22" s="21">
        <v>14975</v>
      </c>
      <c r="L22" s="21">
        <v>3056</v>
      </c>
      <c r="M22" s="21">
        <v>2133.3000000000002</v>
      </c>
      <c r="N22" s="21">
        <v>644.25659999999993</v>
      </c>
      <c r="O22" s="21">
        <v>278.7</v>
      </c>
      <c r="P22" s="21">
        <v>3168</v>
      </c>
      <c r="Q22" s="21">
        <v>2218.6320000000001</v>
      </c>
      <c r="R22" s="21">
        <v>670.02686399999993</v>
      </c>
      <c r="S22" s="21">
        <v>278.7</v>
      </c>
      <c r="T22" s="21">
        <v>18143</v>
      </c>
      <c r="V22" s="45"/>
      <c r="W22" s="45"/>
      <c r="X22" s="25" t="e">
        <f t="shared" si="0"/>
        <v>#DIV/0!</v>
      </c>
      <c r="Y22" s="21">
        <v>35579</v>
      </c>
      <c r="Z22" s="21">
        <f t="shared" si="1"/>
        <v>17436</v>
      </c>
    </row>
    <row r="23" spans="1:26" ht="28.5" customHeight="1" x14ac:dyDescent="0.2">
      <c r="A23" s="73" t="s">
        <v>60</v>
      </c>
      <c r="B23" s="68" t="s">
        <v>61</v>
      </c>
      <c r="C23" s="69">
        <v>7354.4</v>
      </c>
      <c r="D23" s="69">
        <v>316</v>
      </c>
      <c r="E23" s="69">
        <v>1939.451476793249</v>
      </c>
      <c r="F23" s="69">
        <v>316</v>
      </c>
      <c r="G23" s="70">
        <v>1.038</v>
      </c>
      <c r="H23" s="70">
        <v>1.052</v>
      </c>
      <c r="I23" s="69">
        <v>8031</v>
      </c>
      <c r="J23" s="69">
        <v>0.9</v>
      </c>
      <c r="K23" s="69">
        <v>7228</v>
      </c>
      <c r="L23" s="69">
        <v>1323</v>
      </c>
      <c r="M23" s="69">
        <v>923.2</v>
      </c>
      <c r="N23" s="69">
        <v>278.8064</v>
      </c>
      <c r="O23" s="69">
        <v>120.6</v>
      </c>
      <c r="P23" s="69">
        <v>1371</v>
      </c>
      <c r="Q23" s="69">
        <v>960.12800000000004</v>
      </c>
      <c r="R23" s="69">
        <v>289.95865600000002</v>
      </c>
      <c r="S23" s="69">
        <v>120.6</v>
      </c>
      <c r="T23" s="69">
        <v>8599</v>
      </c>
      <c r="V23" s="86"/>
      <c r="W23" s="86"/>
      <c r="X23" s="25" t="e">
        <f t="shared" si="0"/>
        <v>#DIV/0!</v>
      </c>
      <c r="Y23" s="27">
        <v>14332</v>
      </c>
      <c r="Z23" s="27">
        <f t="shared" si="1"/>
        <v>5733</v>
      </c>
    </row>
    <row r="24" spans="1:26" ht="28.5" customHeight="1" x14ac:dyDescent="0.2">
      <c r="A24" s="29" t="s">
        <v>62</v>
      </c>
      <c r="B24" s="30" t="s">
        <v>63</v>
      </c>
      <c r="C24" s="28">
        <v>7391.6</v>
      </c>
      <c r="D24" s="28">
        <v>228</v>
      </c>
      <c r="E24" s="28">
        <v>2701.6081871345027</v>
      </c>
      <c r="F24" s="28">
        <v>228</v>
      </c>
      <c r="G24" s="71">
        <v>1.038</v>
      </c>
      <c r="H24" s="71">
        <v>1.052</v>
      </c>
      <c r="I24" s="28">
        <v>8071</v>
      </c>
      <c r="J24" s="28">
        <v>0.9</v>
      </c>
      <c r="K24" s="28">
        <v>7264</v>
      </c>
      <c r="L24" s="28">
        <v>1307</v>
      </c>
      <c r="M24" s="28">
        <v>912.5</v>
      </c>
      <c r="N24" s="28">
        <v>275.57499999999999</v>
      </c>
      <c r="O24" s="28">
        <v>119.2</v>
      </c>
      <c r="P24" s="28">
        <v>1355</v>
      </c>
      <c r="Q24" s="28">
        <v>949</v>
      </c>
      <c r="R24" s="28">
        <v>286.59800000000001</v>
      </c>
      <c r="S24" s="28">
        <v>119.2</v>
      </c>
      <c r="T24" s="28">
        <v>8619</v>
      </c>
      <c r="V24" s="86"/>
      <c r="W24" s="86"/>
      <c r="X24" s="25" t="e">
        <f t="shared" si="0"/>
        <v>#DIV/0!</v>
      </c>
      <c r="Y24" s="28">
        <v>19542</v>
      </c>
      <c r="Z24" s="28">
        <f t="shared" si="1"/>
        <v>10923</v>
      </c>
    </row>
    <row r="25" spans="1:26" ht="28.5" customHeight="1" x14ac:dyDescent="0.2">
      <c r="A25" s="33" t="s">
        <v>64</v>
      </c>
      <c r="B25" s="34" t="s">
        <v>65</v>
      </c>
      <c r="C25" s="35">
        <v>492</v>
      </c>
      <c r="D25" s="35">
        <v>19</v>
      </c>
      <c r="E25" s="35">
        <v>2157.8947368421054</v>
      </c>
      <c r="F25" s="35">
        <v>19</v>
      </c>
      <c r="G25" s="72">
        <v>1.038</v>
      </c>
      <c r="H25" s="72">
        <v>1.052</v>
      </c>
      <c r="I25" s="35">
        <v>537</v>
      </c>
      <c r="J25" s="35">
        <v>0.9</v>
      </c>
      <c r="K25" s="35">
        <v>483</v>
      </c>
      <c r="L25" s="35">
        <v>426</v>
      </c>
      <c r="M25" s="35">
        <v>297.60000000000002</v>
      </c>
      <c r="N25" s="35">
        <v>89.875200000000007</v>
      </c>
      <c r="O25" s="35">
        <v>38.9</v>
      </c>
      <c r="P25" s="35">
        <v>442</v>
      </c>
      <c r="Q25" s="35">
        <v>309.50400000000002</v>
      </c>
      <c r="R25" s="35">
        <v>93.470208</v>
      </c>
      <c r="S25" s="35">
        <v>38.9</v>
      </c>
      <c r="T25" s="35">
        <v>925</v>
      </c>
      <c r="V25" s="86"/>
      <c r="W25" s="86"/>
      <c r="X25" s="25" t="e">
        <f t="shared" si="0"/>
        <v>#DIV/0!</v>
      </c>
      <c r="Y25" s="32">
        <v>1705</v>
      </c>
      <c r="Z25" s="32">
        <f t="shared" si="1"/>
        <v>780</v>
      </c>
    </row>
    <row r="26" spans="1:26" s="24" customFormat="1" ht="28.5" customHeight="1" x14ac:dyDescent="0.2">
      <c r="A26" s="19" t="s">
        <v>66</v>
      </c>
      <c r="B26" s="20" t="s">
        <v>67</v>
      </c>
      <c r="C26" s="21">
        <v>10235.700000000001</v>
      </c>
      <c r="D26" s="21">
        <v>240</v>
      </c>
      <c r="E26" s="21">
        <v>3554.0625</v>
      </c>
      <c r="F26" s="21">
        <v>240</v>
      </c>
      <c r="G26" s="22">
        <v>1.038</v>
      </c>
      <c r="H26" s="22">
        <v>1.052</v>
      </c>
      <c r="I26" s="21">
        <v>11177</v>
      </c>
      <c r="J26" s="21">
        <v>0.9</v>
      </c>
      <c r="K26" s="21">
        <v>10059</v>
      </c>
      <c r="L26" s="21">
        <v>2268</v>
      </c>
      <c r="M26" s="21">
        <v>1584.7</v>
      </c>
      <c r="N26" s="21">
        <v>478.57939999999996</v>
      </c>
      <c r="O26" s="21">
        <v>204.90000000000003</v>
      </c>
      <c r="P26" s="21">
        <v>2351</v>
      </c>
      <c r="Q26" s="21">
        <v>1648.0880000000002</v>
      </c>
      <c r="R26" s="21">
        <v>497.722576</v>
      </c>
      <c r="S26" s="21">
        <v>204.90000000000003</v>
      </c>
      <c r="T26" s="21">
        <v>12410</v>
      </c>
      <c r="V26" s="45"/>
      <c r="W26" s="45"/>
      <c r="X26" s="25" t="e">
        <f t="shared" si="0"/>
        <v>#DIV/0!</v>
      </c>
      <c r="Y26" s="21">
        <v>20678</v>
      </c>
      <c r="Z26" s="21">
        <f t="shared" si="1"/>
        <v>8268</v>
      </c>
    </row>
    <row r="27" spans="1:26" ht="28.5" customHeight="1" x14ac:dyDescent="0.2">
      <c r="A27" s="73" t="s">
        <v>68</v>
      </c>
      <c r="B27" s="68" t="s">
        <v>69</v>
      </c>
      <c r="C27" s="69">
        <v>4671.7</v>
      </c>
      <c r="D27" s="69">
        <v>104</v>
      </c>
      <c r="E27" s="69">
        <v>3743.3493589743589</v>
      </c>
      <c r="F27" s="69">
        <v>104</v>
      </c>
      <c r="G27" s="70">
        <v>1.038</v>
      </c>
      <c r="H27" s="70">
        <v>1.052</v>
      </c>
      <c r="I27" s="69">
        <v>5101</v>
      </c>
      <c r="J27" s="69">
        <v>0.9</v>
      </c>
      <c r="K27" s="69">
        <v>4591</v>
      </c>
      <c r="L27" s="69">
        <v>435</v>
      </c>
      <c r="M27" s="69">
        <v>303.39999999999998</v>
      </c>
      <c r="N27" s="69">
        <v>91.626799999999989</v>
      </c>
      <c r="O27" s="69">
        <v>39.6</v>
      </c>
      <c r="P27" s="69">
        <v>450</v>
      </c>
      <c r="Q27" s="69">
        <v>315.536</v>
      </c>
      <c r="R27" s="69">
        <v>95.291871999999998</v>
      </c>
      <c r="S27" s="69">
        <v>39.6</v>
      </c>
      <c r="T27" s="69">
        <v>5041</v>
      </c>
      <c r="V27" s="86"/>
      <c r="W27" s="86"/>
      <c r="X27" s="25" t="e">
        <f t="shared" si="0"/>
        <v>#DIV/0!</v>
      </c>
      <c r="Y27" s="27">
        <v>8019</v>
      </c>
      <c r="Z27" s="27">
        <f t="shared" si="1"/>
        <v>2978</v>
      </c>
    </row>
    <row r="28" spans="1:26" ht="28.5" customHeight="1" x14ac:dyDescent="0.2">
      <c r="A28" s="29" t="s">
        <v>70</v>
      </c>
      <c r="B28" s="30" t="s">
        <v>71</v>
      </c>
      <c r="C28" s="28">
        <v>20.9</v>
      </c>
      <c r="D28" s="28">
        <v>11</v>
      </c>
      <c r="E28" s="28">
        <v>158.33333333333334</v>
      </c>
      <c r="F28" s="28">
        <v>11</v>
      </c>
      <c r="G28" s="71">
        <v>1.038</v>
      </c>
      <c r="H28" s="71">
        <v>1.052</v>
      </c>
      <c r="I28" s="28">
        <v>23</v>
      </c>
      <c r="J28" s="28">
        <v>0.9</v>
      </c>
      <c r="K28" s="28">
        <v>21</v>
      </c>
      <c r="L28" s="28">
        <v>393</v>
      </c>
      <c r="M28" s="28">
        <v>272.39999999999998</v>
      </c>
      <c r="N28" s="28">
        <v>82.264799999999994</v>
      </c>
      <c r="O28" s="28">
        <v>38.1</v>
      </c>
      <c r="P28" s="28">
        <v>407</v>
      </c>
      <c r="Q28" s="28">
        <v>283.29599999999999</v>
      </c>
      <c r="R28" s="28">
        <v>85.555391999999998</v>
      </c>
      <c r="S28" s="28">
        <v>38.1</v>
      </c>
      <c r="T28" s="28">
        <v>428</v>
      </c>
      <c r="V28" s="86"/>
      <c r="W28" s="86"/>
      <c r="X28" s="25" t="e">
        <f t="shared" si="0"/>
        <v>#DIV/0!</v>
      </c>
      <c r="Y28" s="28">
        <v>449</v>
      </c>
      <c r="Z28" s="28">
        <f t="shared" si="1"/>
        <v>21</v>
      </c>
    </row>
    <row r="29" spans="1:26" ht="28.5" customHeight="1" x14ac:dyDescent="0.2">
      <c r="A29" s="29" t="s">
        <v>72</v>
      </c>
      <c r="B29" s="30" t="s">
        <v>73</v>
      </c>
      <c r="C29" s="28">
        <v>1234.8</v>
      </c>
      <c r="D29" s="28">
        <v>36</v>
      </c>
      <c r="E29" s="28">
        <v>2858.3333333333335</v>
      </c>
      <c r="F29" s="28">
        <v>36</v>
      </c>
      <c r="G29" s="71">
        <v>1.038</v>
      </c>
      <c r="H29" s="71">
        <v>1.052</v>
      </c>
      <c r="I29" s="28">
        <v>1348</v>
      </c>
      <c r="J29" s="28">
        <v>0.9</v>
      </c>
      <c r="K29" s="28">
        <v>1213</v>
      </c>
      <c r="L29" s="28">
        <v>439</v>
      </c>
      <c r="M29" s="28">
        <v>307.39999999999998</v>
      </c>
      <c r="N29" s="28">
        <v>92.834799999999987</v>
      </c>
      <c r="O29" s="28">
        <v>38.700000000000003</v>
      </c>
      <c r="P29" s="28">
        <v>455</v>
      </c>
      <c r="Q29" s="28">
        <v>319.69599999999997</v>
      </c>
      <c r="R29" s="28">
        <v>96.548191999999986</v>
      </c>
      <c r="S29" s="28">
        <v>38.700000000000003</v>
      </c>
      <c r="T29" s="28">
        <v>1668</v>
      </c>
      <c r="V29" s="86"/>
      <c r="W29" s="86"/>
      <c r="X29" s="25" t="e">
        <f t="shared" si="0"/>
        <v>#DIV/0!</v>
      </c>
      <c r="Y29" s="28">
        <v>2650</v>
      </c>
      <c r="Z29" s="28">
        <f t="shared" si="1"/>
        <v>982</v>
      </c>
    </row>
    <row r="30" spans="1:26" ht="28.5" customHeight="1" x14ac:dyDescent="0.2">
      <c r="A30" s="29" t="s">
        <v>74</v>
      </c>
      <c r="B30" s="30" t="s">
        <v>75</v>
      </c>
      <c r="C30" s="28">
        <v>2027</v>
      </c>
      <c r="D30" s="28">
        <v>40</v>
      </c>
      <c r="E30" s="28">
        <v>4222.916666666667</v>
      </c>
      <c r="F30" s="28">
        <v>40</v>
      </c>
      <c r="G30" s="71">
        <v>1.038</v>
      </c>
      <c r="H30" s="71">
        <v>1.052</v>
      </c>
      <c r="I30" s="28">
        <v>2213</v>
      </c>
      <c r="J30" s="28">
        <v>0.9</v>
      </c>
      <c r="K30" s="28">
        <v>1992</v>
      </c>
      <c r="L30" s="28">
        <v>575</v>
      </c>
      <c r="M30" s="28">
        <v>402.8</v>
      </c>
      <c r="N30" s="28">
        <v>121.6456</v>
      </c>
      <c r="O30" s="28">
        <v>50.2</v>
      </c>
      <c r="P30" s="28">
        <v>596</v>
      </c>
      <c r="Q30" s="28">
        <v>418.91200000000003</v>
      </c>
      <c r="R30" s="28">
        <v>126.51142400000001</v>
      </c>
      <c r="S30" s="28">
        <v>50.2</v>
      </c>
      <c r="T30" s="28">
        <v>2588</v>
      </c>
      <c r="V30" s="86"/>
      <c r="W30" s="86"/>
      <c r="X30" s="25" t="e">
        <f t="shared" si="0"/>
        <v>#DIV/0!</v>
      </c>
      <c r="Y30" s="35">
        <v>4540</v>
      </c>
      <c r="Z30" s="35">
        <f t="shared" si="1"/>
        <v>1952</v>
      </c>
    </row>
    <row r="31" spans="1:26" ht="28.5" customHeight="1" x14ac:dyDescent="0.2">
      <c r="A31" s="29" t="s">
        <v>76</v>
      </c>
      <c r="B31" s="30" t="s">
        <v>77</v>
      </c>
      <c r="C31" s="28">
        <v>2281.3000000000002</v>
      </c>
      <c r="D31" s="28">
        <v>49</v>
      </c>
      <c r="E31" s="28">
        <v>3879.7619047619046</v>
      </c>
      <c r="F31" s="28">
        <v>49</v>
      </c>
      <c r="G31" s="71">
        <v>1.038</v>
      </c>
      <c r="H31" s="71">
        <v>1.052</v>
      </c>
      <c r="I31" s="28">
        <v>2491</v>
      </c>
      <c r="J31" s="28">
        <v>0.9</v>
      </c>
      <c r="K31" s="28">
        <v>2242</v>
      </c>
      <c r="L31" s="28">
        <v>427</v>
      </c>
      <c r="M31" s="28">
        <v>298.7</v>
      </c>
      <c r="N31" s="28">
        <v>90.207399999999993</v>
      </c>
      <c r="O31" s="28">
        <v>38.299999999999997</v>
      </c>
      <c r="P31" s="28">
        <v>443</v>
      </c>
      <c r="Q31" s="28">
        <v>310.64800000000002</v>
      </c>
      <c r="R31" s="28">
        <v>93.815696000000003</v>
      </c>
      <c r="S31" s="28">
        <v>38.299999999999997</v>
      </c>
      <c r="T31" s="28">
        <v>2685</v>
      </c>
      <c r="V31" s="86"/>
      <c r="W31" s="86"/>
      <c r="X31" s="25" t="e">
        <f t="shared" si="0"/>
        <v>#DIV/0!</v>
      </c>
      <c r="Y31" s="27">
        <v>4642</v>
      </c>
      <c r="Z31" s="27">
        <f t="shared" si="1"/>
        <v>1957</v>
      </c>
    </row>
    <row r="32" spans="1:26" ht="28.5" customHeight="1" x14ac:dyDescent="0.2">
      <c r="A32" s="33" t="s">
        <v>78</v>
      </c>
      <c r="B32" s="34" t="s">
        <v>126</v>
      </c>
      <c r="C32" s="35">
        <v>0</v>
      </c>
      <c r="D32" s="35">
        <v>0</v>
      </c>
      <c r="E32" s="35">
        <v>0</v>
      </c>
      <c r="F32" s="35">
        <v>0</v>
      </c>
      <c r="G32" s="72">
        <v>1.038</v>
      </c>
      <c r="H32" s="72">
        <v>1.052</v>
      </c>
      <c r="I32" s="35">
        <v>0</v>
      </c>
      <c r="J32" s="35">
        <v>0.9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V32" s="86"/>
      <c r="W32" s="86"/>
      <c r="X32" s="25" t="e">
        <f t="shared" si="0"/>
        <v>#DIV/0!</v>
      </c>
      <c r="Y32" s="32">
        <v>378</v>
      </c>
      <c r="Z32" s="32">
        <f t="shared" si="1"/>
        <v>378</v>
      </c>
    </row>
    <row r="33" spans="1:26" s="24" customFormat="1" ht="28.5" customHeight="1" x14ac:dyDescent="0.2">
      <c r="A33" s="74" t="s">
        <v>79</v>
      </c>
      <c r="B33" s="75" t="s">
        <v>80</v>
      </c>
      <c r="C33" s="76">
        <v>2831.2</v>
      </c>
      <c r="D33" s="76">
        <v>336</v>
      </c>
      <c r="E33" s="76">
        <v>702.18253968253975</v>
      </c>
      <c r="F33" s="76">
        <v>336</v>
      </c>
      <c r="G33" s="77">
        <v>1.038</v>
      </c>
      <c r="H33" s="77">
        <v>1.052</v>
      </c>
      <c r="I33" s="76">
        <v>3092</v>
      </c>
      <c r="J33" s="76">
        <v>0.9</v>
      </c>
      <c r="K33" s="76">
        <v>2783</v>
      </c>
      <c r="L33" s="76">
        <v>444</v>
      </c>
      <c r="M33" s="76">
        <v>309.7</v>
      </c>
      <c r="N33" s="78">
        <v>93.529399999999995</v>
      </c>
      <c r="O33" s="76">
        <v>40.6</v>
      </c>
      <c r="P33" s="76">
        <v>460</v>
      </c>
      <c r="Q33" s="76">
        <v>322.08800000000002</v>
      </c>
      <c r="R33" s="76">
        <v>97.270576000000005</v>
      </c>
      <c r="S33" s="76">
        <v>40.6</v>
      </c>
      <c r="T33" s="76">
        <v>3243</v>
      </c>
      <c r="V33" s="45"/>
      <c r="W33" s="45"/>
      <c r="X33" s="25" t="e">
        <f t="shared" si="0"/>
        <v>#DIV/0!</v>
      </c>
      <c r="Y33" s="21">
        <v>4413</v>
      </c>
      <c r="Z33" s="21">
        <f t="shared" si="1"/>
        <v>1170</v>
      </c>
    </row>
    <row r="34" spans="1:26" s="24" customFormat="1" ht="28.5" customHeight="1" x14ac:dyDescent="0.2">
      <c r="A34" s="19" t="s">
        <v>81</v>
      </c>
      <c r="B34" s="20" t="s">
        <v>82</v>
      </c>
      <c r="C34" s="21">
        <v>18318.400000000001</v>
      </c>
      <c r="D34" s="21">
        <v>518</v>
      </c>
      <c r="E34" s="21">
        <v>2946.9755469755469</v>
      </c>
      <c r="F34" s="21">
        <v>518</v>
      </c>
      <c r="G34" s="22">
        <v>1.038</v>
      </c>
      <c r="H34" s="22">
        <v>1.052</v>
      </c>
      <c r="I34" s="21">
        <v>20003</v>
      </c>
      <c r="J34" s="21">
        <v>0.9</v>
      </c>
      <c r="K34" s="21">
        <v>18003</v>
      </c>
      <c r="L34" s="21">
        <v>2656</v>
      </c>
      <c r="M34" s="21">
        <v>1848</v>
      </c>
      <c r="N34" s="23">
        <v>558.096</v>
      </c>
      <c r="O34" s="21">
        <v>249.5</v>
      </c>
      <c r="P34" s="21">
        <v>2752</v>
      </c>
      <c r="Q34" s="21">
        <v>1921.92</v>
      </c>
      <c r="R34" s="21">
        <v>580.41984000000002</v>
      </c>
      <c r="S34" s="21">
        <v>249.5</v>
      </c>
      <c r="T34" s="21">
        <v>20755</v>
      </c>
      <c r="V34" s="45"/>
      <c r="W34" s="45"/>
      <c r="X34" s="25" t="e">
        <f t="shared" si="0"/>
        <v>#DIV/0!</v>
      </c>
      <c r="Y34" s="21">
        <v>32237</v>
      </c>
      <c r="Z34" s="21">
        <f t="shared" si="1"/>
        <v>11482</v>
      </c>
    </row>
    <row r="35" spans="1:26" s="24" customFormat="1" ht="28.5" customHeight="1" x14ac:dyDescent="0.2">
      <c r="A35" s="19" t="s">
        <v>83</v>
      </c>
      <c r="B35" s="20" t="s">
        <v>84</v>
      </c>
      <c r="C35" s="21">
        <v>325.89999999999998</v>
      </c>
      <c r="D35" s="21">
        <v>18</v>
      </c>
      <c r="E35" s="21">
        <v>1508.7962962962963</v>
      </c>
      <c r="F35" s="21">
        <v>18</v>
      </c>
      <c r="G35" s="22">
        <v>1.038</v>
      </c>
      <c r="H35" s="22">
        <v>1.052</v>
      </c>
      <c r="I35" s="21">
        <v>356</v>
      </c>
      <c r="J35" s="21">
        <v>0.9</v>
      </c>
      <c r="K35" s="21">
        <v>320</v>
      </c>
      <c r="L35" s="21">
        <v>847</v>
      </c>
      <c r="M35" s="21">
        <v>590.79999999999995</v>
      </c>
      <c r="N35" s="21">
        <v>178.42160000000001</v>
      </c>
      <c r="O35" s="21">
        <v>77.400000000000006</v>
      </c>
      <c r="P35" s="21">
        <v>877</v>
      </c>
      <c r="Q35" s="21">
        <v>614.43200000000002</v>
      </c>
      <c r="R35" s="21">
        <v>185.55846400000001</v>
      </c>
      <c r="S35" s="21">
        <v>77.400000000000006</v>
      </c>
      <c r="T35" s="21">
        <v>1197</v>
      </c>
      <c r="V35" s="45"/>
      <c r="W35" s="45"/>
      <c r="X35" s="25" t="e">
        <f t="shared" si="0"/>
        <v>#DIV/0!</v>
      </c>
      <c r="Y35" s="21">
        <v>1810</v>
      </c>
      <c r="Z35" s="21">
        <f t="shared" si="1"/>
        <v>613</v>
      </c>
    </row>
    <row r="36" spans="1:26" ht="28.5" customHeight="1" x14ac:dyDescent="0.2">
      <c r="A36" s="73" t="s">
        <v>85</v>
      </c>
      <c r="B36" s="68" t="s">
        <v>86</v>
      </c>
      <c r="C36" s="69">
        <v>144.9</v>
      </c>
      <c r="D36" s="69">
        <v>10</v>
      </c>
      <c r="E36" s="69">
        <v>1207.5</v>
      </c>
      <c r="F36" s="69">
        <v>10</v>
      </c>
      <c r="G36" s="70">
        <v>1.038</v>
      </c>
      <c r="H36" s="70">
        <v>1.052</v>
      </c>
      <c r="I36" s="69">
        <v>158</v>
      </c>
      <c r="J36" s="69">
        <v>0.9</v>
      </c>
      <c r="K36" s="69">
        <v>142</v>
      </c>
      <c r="L36" s="69">
        <v>435</v>
      </c>
      <c r="M36" s="69">
        <v>303.7</v>
      </c>
      <c r="N36" s="69">
        <v>91.717399999999998</v>
      </c>
      <c r="O36" s="69">
        <v>39.799999999999997</v>
      </c>
      <c r="P36" s="69">
        <v>451</v>
      </c>
      <c r="Q36" s="69">
        <v>315.84800000000001</v>
      </c>
      <c r="R36" s="69">
        <v>95.386095999999995</v>
      </c>
      <c r="S36" s="69">
        <v>39.799999999999997</v>
      </c>
      <c r="T36" s="69">
        <v>593</v>
      </c>
      <c r="V36" s="86"/>
      <c r="W36" s="86"/>
      <c r="X36" s="25" t="e">
        <f t="shared" si="0"/>
        <v>#DIV/0!</v>
      </c>
      <c r="Y36" s="27">
        <v>938</v>
      </c>
      <c r="Z36" s="27">
        <f t="shared" si="1"/>
        <v>345</v>
      </c>
    </row>
    <row r="37" spans="1:26" ht="28.5" customHeight="1" x14ac:dyDescent="0.2">
      <c r="A37" s="33" t="s">
        <v>87</v>
      </c>
      <c r="B37" s="34" t="s">
        <v>88</v>
      </c>
      <c r="C37" s="35">
        <v>181</v>
      </c>
      <c r="D37" s="35">
        <v>8</v>
      </c>
      <c r="E37" s="35">
        <v>1885.4166666666667</v>
      </c>
      <c r="F37" s="35">
        <v>8</v>
      </c>
      <c r="G37" s="72">
        <v>1.038</v>
      </c>
      <c r="H37" s="72">
        <v>1.052</v>
      </c>
      <c r="I37" s="35">
        <v>198</v>
      </c>
      <c r="J37" s="35">
        <v>0.9</v>
      </c>
      <c r="K37" s="35">
        <v>178</v>
      </c>
      <c r="L37" s="35">
        <v>411</v>
      </c>
      <c r="M37" s="35">
        <v>287.10000000000002</v>
      </c>
      <c r="N37" s="35">
        <v>86.7042</v>
      </c>
      <c r="O37" s="35">
        <v>37.6</v>
      </c>
      <c r="P37" s="35">
        <v>426</v>
      </c>
      <c r="Q37" s="35">
        <v>298.58400000000006</v>
      </c>
      <c r="R37" s="35">
        <v>90.17236800000002</v>
      </c>
      <c r="S37" s="35">
        <v>37.6</v>
      </c>
      <c r="T37" s="35">
        <v>604</v>
      </c>
      <c r="V37" s="86"/>
      <c r="W37" s="86"/>
      <c r="X37" s="25" t="e">
        <f t="shared" si="0"/>
        <v>#DIV/0!</v>
      </c>
      <c r="Y37" s="32">
        <v>872</v>
      </c>
      <c r="Z37" s="32">
        <f t="shared" si="1"/>
        <v>268</v>
      </c>
    </row>
    <row r="38" spans="1:26" s="36" customFormat="1" ht="28.5" customHeight="1" x14ac:dyDescent="0.2">
      <c r="A38" s="74" t="s">
        <v>89</v>
      </c>
      <c r="B38" s="75" t="s">
        <v>90</v>
      </c>
      <c r="C38" s="76">
        <v>132</v>
      </c>
      <c r="D38" s="76">
        <v>11</v>
      </c>
      <c r="E38" s="76">
        <v>1000</v>
      </c>
      <c r="F38" s="76">
        <v>11</v>
      </c>
      <c r="G38" s="77">
        <v>1.038</v>
      </c>
      <c r="H38" s="77">
        <v>1.052</v>
      </c>
      <c r="I38" s="76">
        <v>144</v>
      </c>
      <c r="J38" s="76">
        <v>0.9</v>
      </c>
      <c r="K38" s="76">
        <v>130</v>
      </c>
      <c r="L38" s="76">
        <v>411</v>
      </c>
      <c r="M38" s="76">
        <v>287.10000000000002</v>
      </c>
      <c r="N38" s="78">
        <v>86.7042</v>
      </c>
      <c r="O38" s="76">
        <v>37.6</v>
      </c>
      <c r="P38" s="76">
        <v>426</v>
      </c>
      <c r="Q38" s="76">
        <v>298.58400000000006</v>
      </c>
      <c r="R38" s="76">
        <v>90.17236800000002</v>
      </c>
      <c r="S38" s="76">
        <v>37.6</v>
      </c>
      <c r="T38" s="76">
        <v>556</v>
      </c>
      <c r="V38" s="45"/>
      <c r="W38" s="45"/>
      <c r="X38" s="25" t="e">
        <f t="shared" si="0"/>
        <v>#DIV/0!</v>
      </c>
      <c r="Y38" s="21">
        <v>642</v>
      </c>
      <c r="Z38" s="21">
        <f t="shared" si="1"/>
        <v>86</v>
      </c>
    </row>
    <row r="39" spans="1:26" s="24" customFormat="1" ht="28.5" customHeight="1" x14ac:dyDescent="0.2">
      <c r="A39" s="19" t="s">
        <v>91</v>
      </c>
      <c r="B39" s="20" t="s">
        <v>92</v>
      </c>
      <c r="C39" s="21">
        <v>7797.3</v>
      </c>
      <c r="D39" s="21">
        <v>368</v>
      </c>
      <c r="E39" s="21">
        <v>1765.6929347826087</v>
      </c>
      <c r="F39" s="21">
        <v>368</v>
      </c>
      <c r="G39" s="22">
        <v>1.038</v>
      </c>
      <c r="H39" s="22">
        <v>1.052</v>
      </c>
      <c r="I39" s="21">
        <v>8514</v>
      </c>
      <c r="J39" s="21">
        <v>0.9</v>
      </c>
      <c r="K39" s="21">
        <v>7663</v>
      </c>
      <c r="L39" s="21">
        <v>3843</v>
      </c>
      <c r="M39" s="21">
        <v>2684.5</v>
      </c>
      <c r="N39" s="23">
        <v>810.71899999999994</v>
      </c>
      <c r="O39" s="21">
        <v>347.9</v>
      </c>
      <c r="P39" s="21">
        <v>3983</v>
      </c>
      <c r="Q39" s="21">
        <v>2791.88</v>
      </c>
      <c r="R39" s="21">
        <v>843.14776000000006</v>
      </c>
      <c r="S39" s="21">
        <v>347.9</v>
      </c>
      <c r="T39" s="21">
        <v>11646</v>
      </c>
      <c r="V39" s="45"/>
      <c r="W39" s="45"/>
      <c r="X39" s="25" t="e">
        <f t="shared" si="0"/>
        <v>#DIV/0!</v>
      </c>
      <c r="Y39" s="21">
        <v>20836</v>
      </c>
      <c r="Z39" s="21">
        <f t="shared" si="1"/>
        <v>9190</v>
      </c>
    </row>
    <row r="40" spans="1:26" s="24" customFormat="1" ht="28.5" customHeight="1" x14ac:dyDescent="0.2">
      <c r="A40" s="19" t="s">
        <v>93</v>
      </c>
      <c r="B40" s="20" t="s">
        <v>94</v>
      </c>
      <c r="C40" s="21">
        <v>2160.8000000000002</v>
      </c>
      <c r="D40" s="21">
        <v>49</v>
      </c>
      <c r="E40" s="21">
        <v>3674.8299319727889</v>
      </c>
      <c r="F40" s="21">
        <v>49</v>
      </c>
      <c r="G40" s="22">
        <v>1.038</v>
      </c>
      <c r="H40" s="22">
        <v>1.052</v>
      </c>
      <c r="I40" s="21">
        <v>2360</v>
      </c>
      <c r="J40" s="21">
        <v>0.9</v>
      </c>
      <c r="K40" s="21">
        <v>2124</v>
      </c>
      <c r="L40" s="21">
        <v>868</v>
      </c>
      <c r="M40" s="21">
        <v>605.79999999999995</v>
      </c>
      <c r="N40" s="23">
        <v>182.95159999999998</v>
      </c>
      <c r="O40" s="21">
        <v>79.400000000000006</v>
      </c>
      <c r="P40" s="21">
        <v>900</v>
      </c>
      <c r="Q40" s="21">
        <v>630.03199999999993</v>
      </c>
      <c r="R40" s="21">
        <v>190.26966399999998</v>
      </c>
      <c r="S40" s="21">
        <v>79.400000000000006</v>
      </c>
      <c r="T40" s="21">
        <v>3024</v>
      </c>
      <c r="V40" s="45"/>
      <c r="W40" s="45"/>
      <c r="X40" s="25" t="e">
        <f t="shared" si="0"/>
        <v>#DIV/0!</v>
      </c>
      <c r="Y40" s="21">
        <v>5095</v>
      </c>
      <c r="Z40" s="21">
        <f t="shared" si="1"/>
        <v>2071</v>
      </c>
    </row>
    <row r="41" spans="1:26" s="24" customFormat="1" ht="28.5" customHeight="1" x14ac:dyDescent="0.2">
      <c r="A41" s="19" t="s">
        <v>95</v>
      </c>
      <c r="B41" s="20" t="s">
        <v>96</v>
      </c>
      <c r="C41" s="21">
        <v>3774.5</v>
      </c>
      <c r="D41" s="21">
        <v>145</v>
      </c>
      <c r="E41" s="21">
        <v>2169.2528735632181</v>
      </c>
      <c r="F41" s="21">
        <v>145</v>
      </c>
      <c r="G41" s="22">
        <v>1.038</v>
      </c>
      <c r="H41" s="22">
        <v>1.052</v>
      </c>
      <c r="I41" s="21">
        <v>4122</v>
      </c>
      <c r="J41" s="21">
        <v>0.9</v>
      </c>
      <c r="K41" s="21">
        <v>3710</v>
      </c>
      <c r="L41" s="21">
        <v>1218</v>
      </c>
      <c r="M41" s="21">
        <v>853.8</v>
      </c>
      <c r="N41" s="23">
        <v>257.8476</v>
      </c>
      <c r="O41" s="21">
        <v>106.6</v>
      </c>
      <c r="P41" s="21">
        <v>1263</v>
      </c>
      <c r="Q41" s="21">
        <v>887.952</v>
      </c>
      <c r="R41" s="21">
        <v>268.16150399999998</v>
      </c>
      <c r="S41" s="21">
        <v>106.6</v>
      </c>
      <c r="T41" s="21">
        <v>4973</v>
      </c>
      <c r="V41" s="45"/>
      <c r="W41" s="45"/>
      <c r="X41" s="25" t="e">
        <f t="shared" si="0"/>
        <v>#DIV/0!</v>
      </c>
      <c r="Y41" s="21">
        <v>9013</v>
      </c>
      <c r="Z41" s="21">
        <f t="shared" si="1"/>
        <v>4040</v>
      </c>
    </row>
    <row r="42" spans="1:26" s="24" customFormat="1" ht="28.5" customHeight="1" x14ac:dyDescent="0.2">
      <c r="A42" s="19" t="s">
        <v>97</v>
      </c>
      <c r="B42" s="20" t="s">
        <v>98</v>
      </c>
      <c r="C42" s="21">
        <v>1996.6</v>
      </c>
      <c r="D42" s="21">
        <v>159</v>
      </c>
      <c r="E42" s="21">
        <v>1046.4360587002095</v>
      </c>
      <c r="F42" s="21">
        <v>159</v>
      </c>
      <c r="G42" s="22">
        <v>1.038</v>
      </c>
      <c r="H42" s="22">
        <v>1.052</v>
      </c>
      <c r="I42" s="21">
        <v>2180</v>
      </c>
      <c r="J42" s="21">
        <v>0.9</v>
      </c>
      <c r="K42" s="21">
        <v>1962</v>
      </c>
      <c r="L42" s="21">
        <v>1674</v>
      </c>
      <c r="M42" s="21">
        <v>1189.9000000000001</v>
      </c>
      <c r="N42" s="23">
        <v>359.34980000000002</v>
      </c>
      <c r="O42" s="21">
        <v>124.5</v>
      </c>
      <c r="P42" s="21">
        <v>1736</v>
      </c>
      <c r="Q42" s="21">
        <v>1237.4960000000001</v>
      </c>
      <c r="R42" s="21">
        <v>373.723792</v>
      </c>
      <c r="S42" s="21">
        <v>124.5</v>
      </c>
      <c r="T42" s="21">
        <v>3698</v>
      </c>
      <c r="V42" s="45"/>
      <c r="W42" s="45"/>
      <c r="X42" s="25" t="e">
        <f t="shared" si="0"/>
        <v>#DIV/0!</v>
      </c>
      <c r="Y42" s="21">
        <v>5952</v>
      </c>
      <c r="Z42" s="21">
        <f t="shared" si="1"/>
        <v>2254</v>
      </c>
    </row>
    <row r="43" spans="1:26" s="24" customFormat="1" ht="28.5" customHeight="1" x14ac:dyDescent="0.2">
      <c r="A43" s="19" t="s">
        <v>99</v>
      </c>
      <c r="B43" s="20" t="s">
        <v>100</v>
      </c>
      <c r="C43" s="21">
        <v>10657.8</v>
      </c>
      <c r="D43" s="21">
        <v>286</v>
      </c>
      <c r="E43" s="21">
        <v>3105.4195804195806</v>
      </c>
      <c r="F43" s="21">
        <v>286</v>
      </c>
      <c r="G43" s="22">
        <v>1.038</v>
      </c>
      <c r="H43" s="22">
        <v>1.052</v>
      </c>
      <c r="I43" s="21">
        <v>11638</v>
      </c>
      <c r="J43" s="21">
        <v>0.9</v>
      </c>
      <c r="K43" s="21">
        <v>10475</v>
      </c>
      <c r="L43" s="21">
        <v>2853</v>
      </c>
      <c r="M43" s="21">
        <v>1991.6000000000001</v>
      </c>
      <c r="N43" s="21">
        <v>601.46319999999992</v>
      </c>
      <c r="O43" s="21">
        <v>260.20000000000005</v>
      </c>
      <c r="P43" s="21">
        <v>2956</v>
      </c>
      <c r="Q43" s="21">
        <v>2071.2640000000001</v>
      </c>
      <c r="R43" s="21">
        <v>625.52172799999994</v>
      </c>
      <c r="S43" s="21">
        <v>260.20000000000005</v>
      </c>
      <c r="T43" s="21">
        <v>13431</v>
      </c>
      <c r="V43" s="45"/>
      <c r="W43" s="45"/>
      <c r="X43" s="25" t="e">
        <f t="shared" si="0"/>
        <v>#DIV/0!</v>
      </c>
      <c r="Y43" s="21">
        <v>22080</v>
      </c>
      <c r="Z43" s="21">
        <f t="shared" si="1"/>
        <v>8649</v>
      </c>
    </row>
    <row r="44" spans="1:26" ht="28.5" customHeight="1" x14ac:dyDescent="0.2">
      <c r="A44" s="73" t="s">
        <v>101</v>
      </c>
      <c r="B44" s="68" t="s">
        <v>102</v>
      </c>
      <c r="C44" s="69">
        <v>1193.0999999999999</v>
      </c>
      <c r="D44" s="69">
        <v>62</v>
      </c>
      <c r="E44" s="69">
        <v>1603.6290322580644</v>
      </c>
      <c r="F44" s="69">
        <v>62</v>
      </c>
      <c r="G44" s="70">
        <v>1.038</v>
      </c>
      <c r="H44" s="70">
        <v>1.052</v>
      </c>
      <c r="I44" s="69">
        <v>1303</v>
      </c>
      <c r="J44" s="69">
        <v>0.9</v>
      </c>
      <c r="K44" s="69">
        <v>1173</v>
      </c>
      <c r="L44" s="69">
        <v>433</v>
      </c>
      <c r="M44" s="69">
        <v>302</v>
      </c>
      <c r="N44" s="69">
        <v>91.203999999999994</v>
      </c>
      <c r="O44" s="69">
        <v>39.5</v>
      </c>
      <c r="P44" s="69">
        <v>448</v>
      </c>
      <c r="Q44" s="69">
        <v>314.08</v>
      </c>
      <c r="R44" s="69">
        <v>94.852159999999998</v>
      </c>
      <c r="S44" s="69">
        <v>39.5</v>
      </c>
      <c r="T44" s="69">
        <v>1621</v>
      </c>
      <c r="V44" s="86"/>
      <c r="W44" s="86"/>
      <c r="X44" s="25" t="e">
        <f t="shared" si="0"/>
        <v>#DIV/0!</v>
      </c>
      <c r="Y44" s="27">
        <v>2687</v>
      </c>
      <c r="Z44" s="27">
        <f t="shared" si="1"/>
        <v>1066</v>
      </c>
    </row>
    <row r="45" spans="1:26" ht="28.5" customHeight="1" x14ac:dyDescent="0.2">
      <c r="A45" s="29" t="s">
        <v>103</v>
      </c>
      <c r="B45" s="30" t="s">
        <v>104</v>
      </c>
      <c r="C45" s="28">
        <v>2579.1</v>
      </c>
      <c r="D45" s="28">
        <v>69</v>
      </c>
      <c r="E45" s="28">
        <v>3114.855072463768</v>
      </c>
      <c r="F45" s="28">
        <v>69</v>
      </c>
      <c r="G45" s="71">
        <v>1.038</v>
      </c>
      <c r="H45" s="71">
        <v>1.052</v>
      </c>
      <c r="I45" s="28">
        <v>2816</v>
      </c>
      <c r="J45" s="28">
        <v>0.9</v>
      </c>
      <c r="K45" s="28">
        <v>2534</v>
      </c>
      <c r="L45" s="28">
        <v>417</v>
      </c>
      <c r="M45" s="28">
        <v>291.10000000000002</v>
      </c>
      <c r="N45" s="28">
        <v>87.912199999999999</v>
      </c>
      <c r="O45" s="28">
        <v>38</v>
      </c>
      <c r="P45" s="28">
        <v>432</v>
      </c>
      <c r="Q45" s="28">
        <v>302.74400000000003</v>
      </c>
      <c r="R45" s="28">
        <v>91.428688000000008</v>
      </c>
      <c r="S45" s="28">
        <v>38</v>
      </c>
      <c r="T45" s="28">
        <v>2966</v>
      </c>
      <c r="V45" s="86"/>
      <c r="W45" s="86"/>
      <c r="X45" s="25" t="e">
        <f t="shared" si="0"/>
        <v>#DIV/0!</v>
      </c>
      <c r="Y45" s="28">
        <v>4987</v>
      </c>
      <c r="Z45" s="28">
        <f t="shared" si="1"/>
        <v>2021</v>
      </c>
    </row>
    <row r="46" spans="1:26" ht="28.5" customHeight="1" x14ac:dyDescent="0.2">
      <c r="A46" s="29" t="s">
        <v>105</v>
      </c>
      <c r="B46" s="30" t="s">
        <v>106</v>
      </c>
      <c r="C46" s="28">
        <v>1016.2</v>
      </c>
      <c r="D46" s="28">
        <v>30</v>
      </c>
      <c r="E46" s="28">
        <v>2822.7777777777778</v>
      </c>
      <c r="F46" s="28">
        <v>30</v>
      </c>
      <c r="G46" s="71">
        <v>1.038</v>
      </c>
      <c r="H46" s="71">
        <v>1.052</v>
      </c>
      <c r="I46" s="28">
        <v>1110</v>
      </c>
      <c r="J46" s="28">
        <v>0.9</v>
      </c>
      <c r="K46" s="28">
        <v>999</v>
      </c>
      <c r="L46" s="28">
        <v>423</v>
      </c>
      <c r="M46" s="28">
        <v>295.39999999999998</v>
      </c>
      <c r="N46" s="28">
        <v>89.210799999999992</v>
      </c>
      <c r="O46" s="28">
        <v>38.6</v>
      </c>
      <c r="P46" s="28">
        <v>439</v>
      </c>
      <c r="Q46" s="28">
        <v>307.21600000000001</v>
      </c>
      <c r="R46" s="28">
        <v>92.779231999999993</v>
      </c>
      <c r="S46" s="28">
        <v>38.6</v>
      </c>
      <c r="T46" s="28">
        <v>1438</v>
      </c>
      <c r="V46" s="86"/>
      <c r="W46" s="86"/>
      <c r="X46" s="25" t="e">
        <f t="shared" si="0"/>
        <v>#DIV/0!</v>
      </c>
      <c r="Y46" s="28">
        <v>2874</v>
      </c>
      <c r="Z46" s="28">
        <f t="shared" si="1"/>
        <v>1436</v>
      </c>
    </row>
    <row r="47" spans="1:26" ht="28.5" customHeight="1" x14ac:dyDescent="0.2">
      <c r="A47" s="29" t="s">
        <v>107</v>
      </c>
      <c r="B47" s="30" t="s">
        <v>108</v>
      </c>
      <c r="C47" s="28">
        <v>1410.5</v>
      </c>
      <c r="D47" s="28">
        <v>27</v>
      </c>
      <c r="E47" s="28">
        <v>4353.3950617283945</v>
      </c>
      <c r="F47" s="28">
        <v>27</v>
      </c>
      <c r="G47" s="71">
        <v>1.038</v>
      </c>
      <c r="H47" s="71">
        <v>1.052</v>
      </c>
      <c r="I47" s="28">
        <v>1540</v>
      </c>
      <c r="J47" s="28">
        <v>0.9</v>
      </c>
      <c r="K47" s="28">
        <v>1386</v>
      </c>
      <c r="L47" s="28">
        <v>397</v>
      </c>
      <c r="M47" s="28">
        <v>277.3</v>
      </c>
      <c r="N47" s="28">
        <v>83.744600000000005</v>
      </c>
      <c r="O47" s="28">
        <v>36.200000000000003</v>
      </c>
      <c r="P47" s="28">
        <v>412</v>
      </c>
      <c r="Q47" s="28">
        <v>288.392</v>
      </c>
      <c r="R47" s="28">
        <v>87.094383999999991</v>
      </c>
      <c r="S47" s="28">
        <v>36.200000000000003</v>
      </c>
      <c r="T47" s="28">
        <v>1798</v>
      </c>
      <c r="V47" s="86"/>
      <c r="W47" s="86"/>
      <c r="X47" s="25" t="e">
        <f t="shared" si="0"/>
        <v>#DIV/0!</v>
      </c>
      <c r="Y47" s="28">
        <v>2888</v>
      </c>
      <c r="Z47" s="28">
        <f t="shared" si="1"/>
        <v>1090</v>
      </c>
    </row>
    <row r="48" spans="1:26" ht="28.5" customHeight="1" x14ac:dyDescent="0.2">
      <c r="A48" s="29" t="s">
        <v>109</v>
      </c>
      <c r="B48" s="30" t="s">
        <v>110</v>
      </c>
      <c r="C48" s="28">
        <v>185.7</v>
      </c>
      <c r="D48" s="28">
        <v>8</v>
      </c>
      <c r="E48" s="28">
        <v>1934.375</v>
      </c>
      <c r="F48" s="28">
        <v>8</v>
      </c>
      <c r="G48" s="71">
        <v>1.038</v>
      </c>
      <c r="H48" s="71">
        <v>1.052</v>
      </c>
      <c r="I48" s="28">
        <v>203</v>
      </c>
      <c r="J48" s="28">
        <v>0.9</v>
      </c>
      <c r="K48" s="28">
        <v>183</v>
      </c>
      <c r="L48" s="28">
        <v>392</v>
      </c>
      <c r="M48" s="28">
        <v>273.7</v>
      </c>
      <c r="N48" s="28">
        <v>82.657399999999996</v>
      </c>
      <c r="O48" s="28">
        <v>35.799999999999997</v>
      </c>
      <c r="P48" s="28">
        <v>406</v>
      </c>
      <c r="Q48" s="28">
        <v>284.64800000000002</v>
      </c>
      <c r="R48" s="28">
        <v>85.963695999999999</v>
      </c>
      <c r="S48" s="28">
        <v>35.799999999999997</v>
      </c>
      <c r="T48" s="28">
        <v>589</v>
      </c>
      <c r="V48" s="86"/>
      <c r="W48" s="86"/>
      <c r="X48" s="25" t="e">
        <f t="shared" si="0"/>
        <v>#DIV/0!</v>
      </c>
      <c r="Y48" s="28">
        <v>798</v>
      </c>
      <c r="Z48" s="28">
        <f t="shared" si="1"/>
        <v>209</v>
      </c>
    </row>
    <row r="49" spans="1:26" ht="28.5" customHeight="1" x14ac:dyDescent="0.2">
      <c r="A49" s="29" t="s">
        <v>111</v>
      </c>
      <c r="B49" s="30" t="s">
        <v>112</v>
      </c>
      <c r="C49" s="28">
        <v>4251.2</v>
      </c>
      <c r="D49" s="28">
        <v>86</v>
      </c>
      <c r="E49" s="28">
        <v>4119.3798449612405</v>
      </c>
      <c r="F49" s="28">
        <v>86</v>
      </c>
      <c r="G49" s="71">
        <v>1.038</v>
      </c>
      <c r="H49" s="71">
        <v>1.052</v>
      </c>
      <c r="I49" s="28">
        <v>4642</v>
      </c>
      <c r="J49" s="28">
        <v>0.9</v>
      </c>
      <c r="K49" s="28">
        <v>4178</v>
      </c>
      <c r="L49" s="28">
        <v>405</v>
      </c>
      <c r="M49" s="28">
        <v>282.39999999999998</v>
      </c>
      <c r="N49" s="28">
        <v>85.28479999999999</v>
      </c>
      <c r="O49" s="28">
        <v>36.9</v>
      </c>
      <c r="P49" s="28">
        <v>419</v>
      </c>
      <c r="Q49" s="28">
        <v>293.69599999999997</v>
      </c>
      <c r="R49" s="28">
        <v>88.696191999999982</v>
      </c>
      <c r="S49" s="28">
        <v>36.9</v>
      </c>
      <c r="T49" s="28">
        <v>4597</v>
      </c>
      <c r="V49" s="86"/>
      <c r="W49" s="86"/>
      <c r="X49" s="25" t="e">
        <f t="shared" si="0"/>
        <v>#DIV/0!</v>
      </c>
      <c r="Y49" s="28">
        <v>7363</v>
      </c>
      <c r="Z49" s="28">
        <f t="shared" si="1"/>
        <v>2766</v>
      </c>
    </row>
    <row r="50" spans="1:26" ht="28.5" customHeight="1" x14ac:dyDescent="0.2">
      <c r="A50" s="33" t="s">
        <v>113</v>
      </c>
      <c r="B50" s="34" t="s">
        <v>114</v>
      </c>
      <c r="C50" s="35">
        <v>22</v>
      </c>
      <c r="D50" s="35">
        <v>4</v>
      </c>
      <c r="E50" s="35">
        <v>458.33333333333331</v>
      </c>
      <c r="F50" s="35">
        <v>4</v>
      </c>
      <c r="G50" s="72">
        <v>1.038</v>
      </c>
      <c r="H50" s="72">
        <v>1.052</v>
      </c>
      <c r="I50" s="35">
        <v>24</v>
      </c>
      <c r="J50" s="35">
        <v>0.9</v>
      </c>
      <c r="K50" s="35">
        <v>22</v>
      </c>
      <c r="L50" s="35">
        <v>386</v>
      </c>
      <c r="M50" s="35">
        <v>269.7</v>
      </c>
      <c r="N50" s="35">
        <v>81.449399999999997</v>
      </c>
      <c r="O50" s="35">
        <v>35.200000000000003</v>
      </c>
      <c r="P50" s="35">
        <v>400</v>
      </c>
      <c r="Q50" s="35">
        <v>280.488</v>
      </c>
      <c r="R50" s="35">
        <v>84.707375999999996</v>
      </c>
      <c r="S50" s="35">
        <v>35.200000000000003</v>
      </c>
      <c r="T50" s="35">
        <v>422</v>
      </c>
      <c r="V50" s="86"/>
      <c r="W50" s="86"/>
      <c r="X50" s="25" t="e">
        <f t="shared" si="0"/>
        <v>#DIV/0!</v>
      </c>
      <c r="Y50" s="32">
        <v>483</v>
      </c>
      <c r="Z50" s="32">
        <f t="shared" si="1"/>
        <v>61</v>
      </c>
    </row>
    <row r="51" spans="1:26" s="24" customFormat="1" ht="28.5" customHeight="1" x14ac:dyDescent="0.2">
      <c r="A51" s="74" t="s">
        <v>115</v>
      </c>
      <c r="B51" s="75" t="s">
        <v>116</v>
      </c>
      <c r="C51" s="76">
        <v>16598</v>
      </c>
      <c r="D51" s="76">
        <v>384</v>
      </c>
      <c r="E51" s="76">
        <v>3601.9965277777778</v>
      </c>
      <c r="F51" s="76">
        <v>384</v>
      </c>
      <c r="G51" s="77">
        <v>1.038</v>
      </c>
      <c r="H51" s="77">
        <v>1.052</v>
      </c>
      <c r="I51" s="76">
        <v>18125</v>
      </c>
      <c r="J51" s="76">
        <v>0.9</v>
      </c>
      <c r="K51" s="76">
        <v>16313</v>
      </c>
      <c r="L51" s="76">
        <v>1531</v>
      </c>
      <c r="M51" s="76">
        <v>1068.5</v>
      </c>
      <c r="N51" s="78">
        <v>322.68700000000001</v>
      </c>
      <c r="O51" s="76">
        <v>140</v>
      </c>
      <c r="P51" s="76">
        <v>1587</v>
      </c>
      <c r="Q51" s="76">
        <v>1111.24</v>
      </c>
      <c r="R51" s="76">
        <v>335.59447999999998</v>
      </c>
      <c r="S51" s="76">
        <v>140</v>
      </c>
      <c r="T51" s="76">
        <v>17900</v>
      </c>
      <c r="V51" s="45"/>
      <c r="W51" s="45"/>
      <c r="X51" s="25" t="e">
        <f t="shared" si="0"/>
        <v>#DIV/0!</v>
      </c>
      <c r="Y51" s="21">
        <v>26181</v>
      </c>
      <c r="Z51" s="21">
        <f t="shared" si="1"/>
        <v>8281</v>
      </c>
    </row>
    <row r="52" spans="1:26" s="24" customFormat="1" ht="28.5" customHeight="1" x14ac:dyDescent="0.2">
      <c r="A52" s="37"/>
      <c r="B52" s="38" t="s">
        <v>117</v>
      </c>
      <c r="C52" s="21">
        <v>303340</v>
      </c>
      <c r="D52" s="21">
        <v>12363</v>
      </c>
      <c r="E52" s="21">
        <v>2044.6763191242687</v>
      </c>
      <c r="F52" s="21">
        <v>12363</v>
      </c>
      <c r="G52" s="22"/>
      <c r="H52" s="22"/>
      <c r="I52" s="21">
        <v>331241</v>
      </c>
      <c r="J52" s="21">
        <v>0.90000332084494372</v>
      </c>
      <c r="K52" s="21">
        <v>298118</v>
      </c>
      <c r="L52" s="21">
        <v>66110</v>
      </c>
      <c r="M52" s="21">
        <v>46156.000000000007</v>
      </c>
      <c r="N52" s="21">
        <v>13939.111999999999</v>
      </c>
      <c r="O52" s="21">
        <v>6015.0999999999995</v>
      </c>
      <c r="P52" s="21">
        <v>68515</v>
      </c>
      <c r="Q52" s="21">
        <v>48002.240000000005</v>
      </c>
      <c r="R52" s="21">
        <v>14496.67648</v>
      </c>
      <c r="S52" s="21">
        <v>6015.0999999999995</v>
      </c>
      <c r="T52" s="21">
        <v>366633</v>
      </c>
      <c r="V52" s="45"/>
      <c r="W52" s="45"/>
      <c r="X52" s="25" t="e">
        <f t="shared" si="0"/>
        <v>#DIV/0!</v>
      </c>
      <c r="Y52" s="21">
        <v>621102</v>
      </c>
      <c r="Z52" s="21">
        <f t="shared" si="1"/>
        <v>254469</v>
      </c>
    </row>
    <row r="53" spans="1:26" s="24" customFormat="1" ht="8.25" customHeight="1" x14ac:dyDescent="0.2">
      <c r="A53" s="39"/>
      <c r="B53" s="40"/>
      <c r="C53" s="41"/>
      <c r="D53" s="41"/>
      <c r="E53" s="41"/>
      <c r="F53" s="41"/>
      <c r="G53" s="42"/>
      <c r="H53" s="79"/>
      <c r="I53" s="43"/>
      <c r="J53" s="41"/>
      <c r="K53" s="44"/>
      <c r="L53" s="41"/>
      <c r="M53" s="41"/>
      <c r="N53" s="41"/>
      <c r="O53" s="41"/>
      <c r="P53" s="43"/>
      <c r="Q53" s="43"/>
      <c r="R53" s="45"/>
      <c r="S53" s="45"/>
      <c r="T53" s="46"/>
      <c r="V53" s="87"/>
      <c r="W53" s="87"/>
      <c r="X53" s="47"/>
    </row>
    <row r="54" spans="1:26" s="36" customFormat="1" ht="16.5" customHeight="1" x14ac:dyDescent="0.2">
      <c r="A54" s="48" t="s">
        <v>118</v>
      </c>
      <c r="B54" s="49"/>
      <c r="C54" s="50"/>
      <c r="D54" s="50"/>
      <c r="E54" s="50"/>
      <c r="F54" s="50"/>
      <c r="G54" s="50"/>
      <c r="H54" s="50"/>
      <c r="I54" s="50"/>
      <c r="J54" s="50"/>
      <c r="K54" s="50"/>
      <c r="L54" s="80">
        <v>1.04</v>
      </c>
      <c r="M54" s="51"/>
      <c r="N54" s="51"/>
      <c r="O54" s="51"/>
      <c r="P54" s="52"/>
      <c r="Q54" s="52"/>
      <c r="R54" s="52"/>
      <c r="S54" s="52"/>
      <c r="T54" s="45"/>
      <c r="V54" s="87"/>
      <c r="W54" s="87"/>
      <c r="X54" s="47"/>
    </row>
    <row r="55" spans="1:26" s="36" customFormat="1" ht="24.75" hidden="1" customHeight="1" x14ac:dyDescent="0.2">
      <c r="A55" s="48"/>
      <c r="B55" s="49"/>
      <c r="C55" s="50"/>
      <c r="D55" s="50"/>
      <c r="E55" s="50"/>
      <c r="F55" s="50"/>
      <c r="G55" s="50"/>
      <c r="H55" s="50"/>
      <c r="I55" s="50"/>
      <c r="J55" s="50"/>
      <c r="K55" s="50"/>
      <c r="L55" s="53"/>
      <c r="M55" s="51"/>
      <c r="N55" s="51"/>
      <c r="O55" s="51"/>
      <c r="P55" s="52"/>
      <c r="Q55" s="52"/>
      <c r="R55" s="52"/>
      <c r="S55" s="52"/>
      <c r="T55" s="45"/>
      <c r="V55" s="87"/>
      <c r="W55" s="87"/>
      <c r="X55" s="47"/>
    </row>
    <row r="56" spans="1:26" s="36" customFormat="1" ht="23.25" customHeight="1" x14ac:dyDescent="0.2">
      <c r="A56" s="48" t="s">
        <v>119</v>
      </c>
      <c r="B56" s="49"/>
      <c r="C56" s="50"/>
      <c r="D56" s="50"/>
      <c r="E56" s="50"/>
      <c r="F56" s="50"/>
      <c r="G56" s="50"/>
      <c r="H56" s="50"/>
      <c r="I56" s="50"/>
      <c r="J56" s="50"/>
      <c r="K56" s="50"/>
      <c r="L56" s="54">
        <v>0.30199999999999999</v>
      </c>
      <c r="M56" s="51"/>
      <c r="N56" s="51"/>
      <c r="O56" s="51"/>
      <c r="P56" s="51"/>
      <c r="Q56" s="52"/>
      <c r="R56" s="45"/>
      <c r="S56" s="45"/>
      <c r="T56" s="45"/>
      <c r="V56" s="87"/>
      <c r="W56" s="87"/>
      <c r="X56" s="47"/>
    </row>
    <row r="57" spans="1:26" s="1" customFormat="1" ht="26.25" customHeight="1" x14ac:dyDescent="0.2">
      <c r="A57" s="48" t="s">
        <v>120</v>
      </c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81">
        <v>1</v>
      </c>
      <c r="M57" s="57"/>
      <c r="N57" s="57"/>
      <c r="O57" s="57"/>
      <c r="P57" s="57"/>
      <c r="Q57" s="57"/>
      <c r="R57" s="57"/>
      <c r="S57" s="57"/>
      <c r="T57" s="57"/>
      <c r="V57" s="83"/>
      <c r="W57" s="83"/>
      <c r="X57" s="5"/>
    </row>
    <row r="58" spans="1:26" ht="20.25" customHeight="1" x14ac:dyDescent="0.25">
      <c r="A58" s="1" t="s">
        <v>121</v>
      </c>
      <c r="B58" s="58"/>
      <c r="C58" s="59"/>
      <c r="D58" s="59"/>
      <c r="E58" s="59"/>
      <c r="F58" s="59"/>
      <c r="G58" s="59"/>
      <c r="H58" s="59"/>
      <c r="I58" s="60"/>
      <c r="J58" s="59"/>
      <c r="K58" s="59"/>
      <c r="L58" s="60">
        <v>1.038</v>
      </c>
      <c r="M58" s="59"/>
      <c r="N58" s="59"/>
      <c r="O58" s="59"/>
      <c r="P58" s="60"/>
      <c r="Q58" s="60"/>
      <c r="R58" s="60"/>
      <c r="S58" s="60"/>
      <c r="T58" s="61"/>
    </row>
    <row r="59" spans="1:26" ht="21.75" customHeight="1" x14ac:dyDescent="0.25">
      <c r="A59" s="1" t="s">
        <v>122</v>
      </c>
      <c r="B59" s="58"/>
      <c r="C59" s="59"/>
      <c r="D59" s="59"/>
      <c r="E59" s="59"/>
      <c r="F59" s="59"/>
      <c r="G59" s="59"/>
      <c r="H59" s="59"/>
      <c r="I59" s="60"/>
      <c r="J59" s="59"/>
      <c r="K59" s="59"/>
      <c r="L59" s="60">
        <v>1.052</v>
      </c>
      <c r="M59" s="61"/>
      <c r="N59" s="61"/>
      <c r="O59" s="61"/>
      <c r="P59" s="62"/>
      <c r="Q59" s="62"/>
      <c r="R59" s="62"/>
      <c r="S59" s="62"/>
      <c r="T59" s="59"/>
    </row>
    <row r="60" spans="1:26" ht="15.75" x14ac:dyDescent="0.25">
      <c r="A60" s="60"/>
      <c r="B60" s="58"/>
      <c r="C60" s="63"/>
      <c r="D60" s="63"/>
      <c r="E60" s="63"/>
      <c r="F60" s="63"/>
      <c r="G60" s="59"/>
      <c r="H60" s="59"/>
      <c r="I60" s="60"/>
      <c r="J60" s="59"/>
      <c r="K60" s="59"/>
      <c r="L60" s="59"/>
      <c r="M60" s="59"/>
      <c r="N60" s="59"/>
      <c r="O60" s="59"/>
      <c r="P60" s="60"/>
      <c r="Q60" s="62"/>
      <c r="R60" s="60"/>
      <c r="T60" s="64"/>
    </row>
    <row r="61" spans="1:26" ht="15.75" x14ac:dyDescent="0.25">
      <c r="A61" s="60"/>
      <c r="B61" s="58"/>
      <c r="C61" s="61"/>
      <c r="D61" s="61"/>
      <c r="E61" s="61"/>
      <c r="F61" s="61"/>
      <c r="G61" s="59"/>
      <c r="H61" s="59"/>
      <c r="I61" s="60"/>
      <c r="J61" s="59"/>
      <c r="K61" s="59"/>
      <c r="L61" s="59"/>
      <c r="M61" s="59"/>
      <c r="N61" s="59"/>
      <c r="O61" s="59"/>
      <c r="P61" s="60"/>
      <c r="Q61" s="60"/>
      <c r="R61" s="60"/>
      <c r="S61" s="60"/>
      <c r="T61" s="61"/>
    </row>
    <row r="62" spans="1:26" ht="15.75" x14ac:dyDescent="0.25">
      <c r="A62" s="60"/>
      <c r="B62" s="58"/>
      <c r="C62" s="59"/>
      <c r="D62" s="59"/>
      <c r="E62" s="59"/>
      <c r="F62" s="59"/>
      <c r="G62" s="59"/>
      <c r="H62" s="59"/>
      <c r="I62" s="60"/>
      <c r="J62" s="59"/>
      <c r="K62" s="59"/>
      <c r="L62" s="59"/>
      <c r="M62" s="59"/>
      <c r="N62" s="59"/>
      <c r="O62" s="59"/>
      <c r="P62" s="60"/>
      <c r="Q62" s="60"/>
      <c r="R62" s="60"/>
      <c r="S62" s="60"/>
      <c r="T62" s="59"/>
    </row>
    <row r="63" spans="1:26" ht="15.75" x14ac:dyDescent="0.25">
      <c r="A63" s="60"/>
      <c r="B63" s="58"/>
      <c r="C63" s="59"/>
      <c r="D63" s="59"/>
      <c r="E63" s="59"/>
      <c r="F63" s="59"/>
      <c r="G63" s="59"/>
      <c r="H63" s="59"/>
      <c r="I63" s="60"/>
      <c r="J63" s="59"/>
      <c r="K63" s="59"/>
      <c r="L63" s="59"/>
      <c r="M63" s="59"/>
      <c r="N63" s="59"/>
      <c r="O63" s="59"/>
      <c r="P63" s="60"/>
      <c r="Q63" s="60"/>
      <c r="R63" s="60"/>
      <c r="S63" s="60"/>
      <c r="T63" s="59"/>
    </row>
    <row r="64" spans="1:26" ht="15.75" x14ac:dyDescent="0.25">
      <c r="A64" s="60"/>
      <c r="B64" s="58"/>
      <c r="C64" s="59"/>
      <c r="D64" s="59"/>
      <c r="E64" s="59"/>
      <c r="F64" s="59"/>
      <c r="G64" s="59"/>
      <c r="H64" s="59"/>
      <c r="I64" s="60"/>
      <c r="J64" s="59"/>
      <c r="K64" s="59"/>
      <c r="L64" s="59"/>
      <c r="M64" s="59"/>
      <c r="N64" s="59"/>
      <c r="O64" s="59"/>
      <c r="P64" s="60"/>
      <c r="Q64" s="60"/>
      <c r="R64" s="60"/>
      <c r="S64" s="60"/>
      <c r="T64" s="60"/>
    </row>
    <row r="65" spans="1:20" ht="15.75" x14ac:dyDescent="0.25">
      <c r="A65" s="60"/>
      <c r="B65" s="58"/>
      <c r="C65" s="59"/>
      <c r="D65" s="59"/>
      <c r="E65" s="59"/>
      <c r="F65" s="59"/>
      <c r="G65" s="59"/>
      <c r="H65" s="59"/>
      <c r="I65" s="60"/>
      <c r="J65" s="59"/>
      <c r="K65" s="59"/>
      <c r="L65" s="59"/>
      <c r="M65" s="59"/>
      <c r="N65" s="59"/>
      <c r="O65" s="59"/>
      <c r="P65" s="60"/>
      <c r="Q65" s="60"/>
      <c r="R65" s="60"/>
      <c r="S65" s="60"/>
      <c r="T65" s="59"/>
    </row>
    <row r="66" spans="1:20" ht="15.75" x14ac:dyDescent="0.25">
      <c r="A66" s="60"/>
      <c r="B66" s="58"/>
      <c r="C66" s="59"/>
      <c r="D66" s="59"/>
      <c r="E66" s="59"/>
      <c r="F66" s="59"/>
      <c r="G66" s="59"/>
      <c r="H66" s="59"/>
      <c r="I66" s="60"/>
      <c r="J66" s="59"/>
      <c r="K66" s="59"/>
      <c r="L66" s="59"/>
      <c r="M66" s="59"/>
      <c r="N66" s="59"/>
      <c r="O66" s="59"/>
      <c r="P66" s="60"/>
      <c r="Q66" s="60"/>
      <c r="R66" s="60"/>
      <c r="S66" s="60"/>
      <c r="T66" s="59"/>
    </row>
    <row r="67" spans="1:20" ht="15.75" x14ac:dyDescent="0.25">
      <c r="A67" s="60"/>
      <c r="B67" s="58"/>
      <c r="C67" s="59"/>
      <c r="D67" s="59"/>
      <c r="E67" s="59"/>
      <c r="F67" s="59"/>
      <c r="G67" s="59"/>
      <c r="H67" s="59"/>
      <c r="I67" s="60"/>
      <c r="J67" s="59"/>
      <c r="K67" s="59"/>
      <c r="L67" s="59"/>
      <c r="M67" s="59"/>
      <c r="N67" s="59"/>
      <c r="O67" s="59"/>
      <c r="P67" s="60"/>
      <c r="Q67" s="60"/>
      <c r="R67" s="60"/>
      <c r="S67" s="60"/>
      <c r="T67" s="59"/>
    </row>
    <row r="68" spans="1:20" ht="15.75" x14ac:dyDescent="0.25">
      <c r="A68" s="60"/>
      <c r="B68" s="58"/>
      <c r="C68" s="59"/>
      <c r="D68" s="59"/>
      <c r="E68" s="59"/>
      <c r="F68" s="59"/>
      <c r="G68" s="59"/>
      <c r="H68" s="59"/>
      <c r="I68" s="60"/>
      <c r="J68" s="59"/>
      <c r="K68" s="59"/>
      <c r="L68" s="59"/>
      <c r="M68" s="59"/>
      <c r="N68" s="59"/>
      <c r="O68" s="59"/>
      <c r="P68" s="60"/>
      <c r="Q68" s="60"/>
      <c r="R68" s="60"/>
      <c r="S68" s="60"/>
      <c r="T68" s="59"/>
    </row>
    <row r="69" spans="1:20" ht="15.75" x14ac:dyDescent="0.25">
      <c r="A69" s="60"/>
      <c r="B69" s="58"/>
      <c r="C69" s="59"/>
      <c r="D69" s="59"/>
      <c r="E69" s="59"/>
      <c r="F69" s="59"/>
      <c r="G69" s="59"/>
      <c r="H69" s="59"/>
      <c r="I69" s="60"/>
      <c r="J69" s="59"/>
      <c r="K69" s="59"/>
      <c r="L69" s="59"/>
      <c r="M69" s="59"/>
      <c r="N69" s="59"/>
      <c r="O69" s="59"/>
      <c r="P69" s="60"/>
      <c r="Q69" s="60"/>
      <c r="R69" s="60"/>
      <c r="S69" s="60"/>
      <c r="T69" s="59"/>
    </row>
    <row r="70" spans="1:20" ht="15.75" x14ac:dyDescent="0.25">
      <c r="A70" s="60"/>
      <c r="B70" s="58"/>
      <c r="C70" s="59"/>
      <c r="D70" s="59"/>
      <c r="E70" s="59"/>
      <c r="F70" s="59"/>
      <c r="G70" s="59"/>
      <c r="H70" s="59"/>
      <c r="I70" s="60"/>
      <c r="J70" s="59"/>
      <c r="K70" s="59"/>
      <c r="L70" s="59"/>
      <c r="M70" s="59"/>
      <c r="N70" s="59"/>
      <c r="O70" s="59"/>
      <c r="P70" s="60"/>
      <c r="Q70" s="60"/>
      <c r="R70" s="60"/>
      <c r="S70" s="60"/>
      <c r="T70" s="59"/>
    </row>
    <row r="71" spans="1:20" ht="15.75" x14ac:dyDescent="0.25">
      <c r="A71" s="60"/>
      <c r="B71" s="58"/>
      <c r="C71" s="59"/>
      <c r="D71" s="59"/>
      <c r="E71" s="59"/>
      <c r="F71" s="59"/>
      <c r="G71" s="59"/>
      <c r="H71" s="59"/>
      <c r="I71" s="60"/>
      <c r="J71" s="59"/>
      <c r="K71" s="59"/>
      <c r="L71" s="59"/>
      <c r="M71" s="59"/>
      <c r="N71" s="59"/>
      <c r="O71" s="59"/>
      <c r="P71" s="60"/>
      <c r="Q71" s="60"/>
      <c r="R71" s="60"/>
      <c r="S71" s="60"/>
      <c r="T71" s="59"/>
    </row>
    <row r="72" spans="1:20" ht="15.75" x14ac:dyDescent="0.25">
      <c r="A72" s="60"/>
      <c r="B72" s="58"/>
      <c r="C72" s="59"/>
      <c r="D72" s="59"/>
      <c r="E72" s="59"/>
      <c r="F72" s="59"/>
      <c r="G72" s="59"/>
      <c r="H72" s="59"/>
      <c r="I72" s="60"/>
      <c r="J72" s="59"/>
      <c r="K72" s="59"/>
      <c r="L72" s="59"/>
      <c r="M72" s="59"/>
      <c r="N72" s="59"/>
      <c r="O72" s="59"/>
      <c r="P72" s="60"/>
      <c r="Q72" s="60"/>
      <c r="R72" s="60"/>
      <c r="S72" s="60"/>
      <c r="T72" s="59"/>
    </row>
    <row r="73" spans="1:20" ht="15.75" x14ac:dyDescent="0.25">
      <c r="A73" s="60"/>
      <c r="B73" s="58"/>
      <c r="C73" s="59"/>
      <c r="D73" s="59"/>
      <c r="E73" s="59"/>
      <c r="F73" s="59"/>
      <c r="G73" s="59"/>
      <c r="H73" s="59"/>
      <c r="I73" s="60"/>
      <c r="J73" s="59"/>
      <c r="K73" s="59"/>
      <c r="L73" s="59"/>
      <c r="M73" s="59"/>
      <c r="N73" s="59"/>
      <c r="O73" s="59"/>
      <c r="P73" s="60"/>
      <c r="Q73" s="60"/>
      <c r="R73" s="60"/>
      <c r="S73" s="60"/>
      <c r="T73" s="59"/>
    </row>
    <row r="74" spans="1:20" ht="15.75" x14ac:dyDescent="0.25">
      <c r="A74" s="60"/>
      <c r="B74" s="58"/>
      <c r="C74" s="59"/>
      <c r="D74" s="59"/>
      <c r="E74" s="59"/>
      <c r="F74" s="59"/>
      <c r="G74" s="59"/>
      <c r="H74" s="59"/>
      <c r="I74" s="60"/>
      <c r="J74" s="59"/>
      <c r="K74" s="59"/>
      <c r="L74" s="59"/>
      <c r="M74" s="59"/>
      <c r="N74" s="59"/>
      <c r="O74" s="59"/>
      <c r="P74" s="60"/>
      <c r="Q74" s="60"/>
      <c r="R74" s="60"/>
      <c r="S74" s="60"/>
      <c r="T74" s="59"/>
    </row>
    <row r="75" spans="1:20" ht="15.75" x14ac:dyDescent="0.25">
      <c r="A75" s="60"/>
      <c r="B75" s="58"/>
      <c r="C75" s="59"/>
      <c r="D75" s="59"/>
      <c r="E75" s="59"/>
      <c r="F75" s="59"/>
      <c r="G75" s="59"/>
      <c r="H75" s="59"/>
      <c r="I75" s="60"/>
      <c r="J75" s="59"/>
      <c r="K75" s="59"/>
      <c r="L75" s="59"/>
      <c r="M75" s="59"/>
      <c r="N75" s="59"/>
      <c r="O75" s="59"/>
      <c r="P75" s="60"/>
      <c r="Q75" s="60"/>
      <c r="R75" s="60"/>
      <c r="S75" s="60"/>
      <c r="T75" s="59"/>
    </row>
    <row r="76" spans="1:20" ht="15.75" x14ac:dyDescent="0.25">
      <c r="A76" s="60"/>
      <c r="B76" s="58"/>
      <c r="C76" s="59"/>
      <c r="D76" s="59"/>
      <c r="E76" s="59"/>
      <c r="F76" s="59"/>
      <c r="G76" s="59"/>
      <c r="H76" s="59"/>
      <c r="I76" s="60"/>
      <c r="J76" s="59"/>
      <c r="K76" s="59"/>
      <c r="L76" s="59"/>
      <c r="M76" s="59"/>
      <c r="N76" s="59"/>
      <c r="O76" s="59"/>
      <c r="P76" s="60"/>
      <c r="Q76" s="60"/>
      <c r="R76" s="60"/>
      <c r="S76" s="60"/>
      <c r="T76" s="59"/>
    </row>
    <row r="77" spans="1:20" ht="15.75" x14ac:dyDescent="0.25">
      <c r="A77" s="60"/>
      <c r="B77" s="58"/>
      <c r="C77" s="59"/>
      <c r="D77" s="59"/>
      <c r="E77" s="59"/>
      <c r="F77" s="59"/>
      <c r="G77" s="59"/>
      <c r="H77" s="59"/>
      <c r="I77" s="60"/>
      <c r="J77" s="59"/>
      <c r="K77" s="59"/>
      <c r="L77" s="59"/>
      <c r="M77" s="59"/>
      <c r="N77" s="59"/>
      <c r="O77" s="59"/>
      <c r="P77" s="60"/>
      <c r="Q77" s="60"/>
      <c r="R77" s="60"/>
      <c r="S77" s="60"/>
      <c r="T77" s="59"/>
    </row>
    <row r="78" spans="1:20" ht="15.75" x14ac:dyDescent="0.25">
      <c r="A78" s="60"/>
      <c r="B78" s="58"/>
      <c r="C78" s="59"/>
      <c r="D78" s="59"/>
      <c r="E78" s="59"/>
      <c r="F78" s="59"/>
      <c r="G78" s="59"/>
      <c r="H78" s="59"/>
      <c r="I78" s="60"/>
      <c r="J78" s="59"/>
      <c r="K78" s="59"/>
      <c r="L78" s="59"/>
      <c r="M78" s="59"/>
      <c r="N78" s="59"/>
      <c r="O78" s="59"/>
      <c r="P78" s="60"/>
      <c r="Q78" s="60"/>
      <c r="R78" s="60"/>
      <c r="S78" s="60"/>
      <c r="T78" s="59"/>
    </row>
    <row r="79" spans="1:20" ht="15.75" x14ac:dyDescent="0.25">
      <c r="A79" s="60"/>
      <c r="B79" s="58"/>
      <c r="C79" s="59"/>
      <c r="D79" s="59"/>
      <c r="E79" s="59"/>
      <c r="F79" s="59"/>
      <c r="G79" s="59"/>
      <c r="H79" s="59"/>
      <c r="I79" s="60"/>
      <c r="J79" s="59"/>
      <c r="K79" s="59"/>
      <c r="L79" s="59"/>
      <c r="M79" s="59"/>
      <c r="N79" s="59"/>
      <c r="O79" s="59"/>
      <c r="P79" s="60"/>
      <c r="Q79" s="60"/>
      <c r="R79" s="60"/>
      <c r="S79" s="60"/>
      <c r="T79" s="59"/>
    </row>
    <row r="80" spans="1:20" ht="15.75" x14ac:dyDescent="0.25">
      <c r="A80" s="60"/>
      <c r="B80" s="58"/>
      <c r="C80" s="59"/>
      <c r="D80" s="59"/>
      <c r="E80" s="59"/>
      <c r="F80" s="59"/>
      <c r="G80" s="59"/>
      <c r="H80" s="59"/>
      <c r="I80" s="60"/>
      <c r="J80" s="59"/>
      <c r="K80" s="59"/>
      <c r="L80" s="59"/>
      <c r="M80" s="59"/>
      <c r="N80" s="59"/>
      <c r="O80" s="59"/>
      <c r="P80" s="60"/>
      <c r="Q80" s="60"/>
      <c r="R80" s="60"/>
      <c r="S80" s="60"/>
      <c r="T80" s="59"/>
    </row>
    <row r="81" spans="1:20" ht="15.75" x14ac:dyDescent="0.25">
      <c r="A81" s="60"/>
      <c r="B81" s="58"/>
      <c r="C81" s="59"/>
      <c r="D81" s="59"/>
      <c r="E81" s="59"/>
      <c r="F81" s="59"/>
      <c r="G81" s="59"/>
      <c r="H81" s="59"/>
      <c r="I81" s="60"/>
      <c r="J81" s="59"/>
      <c r="K81" s="59"/>
      <c r="L81" s="59"/>
      <c r="M81" s="59"/>
      <c r="N81" s="59"/>
      <c r="O81" s="59"/>
      <c r="P81" s="60"/>
      <c r="Q81" s="60"/>
      <c r="R81" s="60"/>
      <c r="S81" s="60"/>
      <c r="T81" s="59"/>
    </row>
    <row r="82" spans="1:20" ht="15.75" x14ac:dyDescent="0.25">
      <c r="A82" s="60"/>
      <c r="B82" s="58"/>
      <c r="C82" s="59"/>
      <c r="D82" s="59"/>
      <c r="E82" s="59"/>
      <c r="F82" s="59"/>
      <c r="G82" s="59"/>
      <c r="H82" s="59"/>
      <c r="I82" s="60"/>
      <c r="J82" s="59"/>
      <c r="K82" s="59"/>
      <c r="L82" s="59"/>
      <c r="M82" s="59"/>
      <c r="N82" s="59"/>
      <c r="O82" s="59"/>
      <c r="P82" s="60"/>
      <c r="Q82" s="60"/>
      <c r="R82" s="60"/>
      <c r="S82" s="60"/>
      <c r="T82" s="59"/>
    </row>
    <row r="83" spans="1:20" ht="15.75" x14ac:dyDescent="0.25">
      <c r="A83" s="60"/>
      <c r="B83" s="58"/>
      <c r="C83" s="59"/>
      <c r="D83" s="59"/>
      <c r="E83" s="59"/>
      <c r="F83" s="59"/>
      <c r="G83" s="59"/>
      <c r="H83" s="59"/>
      <c r="I83" s="60"/>
      <c r="J83" s="59"/>
      <c r="K83" s="59"/>
      <c r="L83" s="59"/>
      <c r="M83" s="59"/>
      <c r="N83" s="59"/>
      <c r="O83" s="59"/>
      <c r="P83" s="60"/>
      <c r="Q83" s="60"/>
      <c r="R83" s="60"/>
      <c r="S83" s="60"/>
      <c r="T83" s="59"/>
    </row>
    <row r="84" spans="1:20" ht="15.75" x14ac:dyDescent="0.25">
      <c r="A84" s="60"/>
      <c r="B84" s="58"/>
      <c r="C84" s="59"/>
      <c r="D84" s="59"/>
      <c r="E84" s="59"/>
      <c r="F84" s="59"/>
      <c r="G84" s="59"/>
      <c r="H84" s="59"/>
      <c r="I84" s="60"/>
      <c r="J84" s="59"/>
      <c r="K84" s="59"/>
      <c r="L84" s="59"/>
      <c r="M84" s="59"/>
      <c r="N84" s="59"/>
      <c r="O84" s="59"/>
      <c r="P84" s="60"/>
      <c r="Q84" s="60"/>
      <c r="R84" s="60"/>
      <c r="S84" s="60"/>
      <c r="T84" s="59"/>
    </row>
    <row r="85" spans="1:20" ht="15.75" x14ac:dyDescent="0.25">
      <c r="A85" s="60"/>
      <c r="B85" s="58"/>
      <c r="C85" s="59"/>
      <c r="D85" s="59"/>
      <c r="E85" s="59"/>
      <c r="F85" s="59"/>
      <c r="G85" s="59"/>
      <c r="H85" s="59"/>
      <c r="I85" s="60"/>
      <c r="J85" s="59"/>
      <c r="K85" s="59"/>
      <c r="L85" s="59"/>
      <c r="M85" s="59"/>
      <c r="N85" s="59"/>
      <c r="O85" s="59"/>
      <c r="P85" s="60"/>
      <c r="Q85" s="60"/>
      <c r="R85" s="60"/>
      <c r="S85" s="60"/>
      <c r="T85" s="59"/>
    </row>
    <row r="86" spans="1:20" ht="15.75" x14ac:dyDescent="0.25">
      <c r="A86" s="60"/>
      <c r="B86" s="58"/>
      <c r="C86" s="59"/>
      <c r="D86" s="59"/>
      <c r="E86" s="59"/>
      <c r="F86" s="59"/>
      <c r="G86" s="59"/>
      <c r="H86" s="59"/>
      <c r="I86" s="60"/>
      <c r="J86" s="59"/>
      <c r="K86" s="59"/>
      <c r="L86" s="59"/>
      <c r="M86" s="59"/>
      <c r="N86" s="59"/>
      <c r="O86" s="59"/>
      <c r="P86" s="60"/>
      <c r="Q86" s="60"/>
      <c r="R86" s="60"/>
      <c r="S86" s="60"/>
      <c r="T86" s="59"/>
    </row>
    <row r="87" spans="1:20" ht="15.75" x14ac:dyDescent="0.25">
      <c r="A87" s="60"/>
      <c r="B87" s="58"/>
      <c r="C87" s="59"/>
      <c r="D87" s="59"/>
      <c r="E87" s="59"/>
      <c r="F87" s="59"/>
      <c r="G87" s="59"/>
      <c r="H87" s="59"/>
      <c r="I87" s="60"/>
      <c r="J87" s="59"/>
      <c r="K87" s="59"/>
      <c r="L87" s="59"/>
      <c r="M87" s="59"/>
      <c r="N87" s="59"/>
      <c r="O87" s="59"/>
      <c r="P87" s="60"/>
      <c r="Q87" s="60"/>
      <c r="R87" s="60"/>
      <c r="S87" s="60"/>
      <c r="T87" s="59"/>
    </row>
    <row r="88" spans="1:20" ht="15.75" x14ac:dyDescent="0.25">
      <c r="A88" s="60"/>
      <c r="B88" s="58"/>
      <c r="C88" s="59"/>
      <c r="D88" s="59"/>
      <c r="E88" s="59"/>
      <c r="F88" s="59"/>
      <c r="G88" s="59"/>
      <c r="H88" s="59"/>
      <c r="I88" s="60"/>
      <c r="J88" s="59"/>
      <c r="K88" s="59"/>
      <c r="L88" s="59"/>
      <c r="M88" s="59"/>
      <c r="N88" s="59"/>
      <c r="O88" s="59"/>
      <c r="P88" s="60"/>
      <c r="Q88" s="60"/>
      <c r="R88" s="60"/>
      <c r="S88" s="60"/>
      <c r="T88" s="59"/>
    </row>
    <row r="89" spans="1:20" ht="15.75" x14ac:dyDescent="0.25">
      <c r="A89" s="60"/>
      <c r="B89" s="58"/>
      <c r="C89" s="59"/>
      <c r="D89" s="59"/>
      <c r="E89" s="59"/>
      <c r="F89" s="59"/>
      <c r="G89" s="59"/>
      <c r="H89" s="59"/>
      <c r="I89" s="60"/>
      <c r="J89" s="59"/>
      <c r="K89" s="59"/>
      <c r="L89" s="59"/>
      <c r="M89" s="59"/>
      <c r="N89" s="59"/>
      <c r="O89" s="59"/>
      <c r="P89" s="60"/>
      <c r="Q89" s="60"/>
      <c r="R89" s="60"/>
      <c r="S89" s="60"/>
      <c r="T89" s="59"/>
    </row>
    <row r="90" spans="1:20" ht="15.75" x14ac:dyDescent="0.25">
      <c r="A90" s="60"/>
      <c r="B90" s="58"/>
      <c r="C90" s="59"/>
      <c r="D90" s="59"/>
      <c r="E90" s="59"/>
      <c r="F90" s="59"/>
      <c r="G90" s="59"/>
      <c r="H90" s="59"/>
      <c r="I90" s="60"/>
      <c r="J90" s="59"/>
      <c r="K90" s="59"/>
      <c r="L90" s="59"/>
      <c r="M90" s="59"/>
      <c r="N90" s="59"/>
      <c r="O90" s="59"/>
      <c r="P90" s="60"/>
      <c r="Q90" s="60"/>
      <c r="R90" s="60"/>
      <c r="S90" s="60"/>
      <c r="T90" s="59"/>
    </row>
    <row r="91" spans="1:20" ht="15.75" x14ac:dyDescent="0.25">
      <c r="A91" s="60"/>
      <c r="B91" s="58"/>
      <c r="C91" s="59"/>
      <c r="D91" s="59"/>
      <c r="E91" s="59"/>
      <c r="F91" s="59"/>
      <c r="G91" s="59"/>
      <c r="H91" s="59"/>
      <c r="I91" s="60"/>
      <c r="J91" s="59"/>
      <c r="K91" s="59"/>
      <c r="L91" s="59"/>
      <c r="M91" s="59"/>
      <c r="N91" s="59"/>
      <c r="O91" s="59"/>
      <c r="P91" s="60"/>
      <c r="Q91" s="60"/>
      <c r="R91" s="60"/>
      <c r="S91" s="60"/>
      <c r="T91" s="59"/>
    </row>
    <row r="92" spans="1:20" ht="15.75" x14ac:dyDescent="0.25">
      <c r="A92" s="60"/>
      <c r="B92" s="58"/>
      <c r="C92" s="59"/>
      <c r="D92" s="59"/>
      <c r="E92" s="59"/>
      <c r="F92" s="59"/>
      <c r="G92" s="59"/>
      <c r="H92" s="59"/>
      <c r="I92" s="60"/>
      <c r="J92" s="59"/>
      <c r="K92" s="59"/>
      <c r="L92" s="59"/>
      <c r="M92" s="59"/>
      <c r="N92" s="59"/>
      <c r="O92" s="59"/>
      <c r="P92" s="60"/>
      <c r="Q92" s="60"/>
      <c r="R92" s="60"/>
      <c r="S92" s="60"/>
      <c r="T92" s="59"/>
    </row>
    <row r="93" spans="1:20" ht="15.75" x14ac:dyDescent="0.25">
      <c r="A93" s="60"/>
      <c r="B93" s="58"/>
      <c r="C93" s="59"/>
      <c r="D93" s="59"/>
      <c r="E93" s="59"/>
      <c r="F93" s="59"/>
      <c r="G93" s="59"/>
      <c r="H93" s="59"/>
      <c r="I93" s="60"/>
      <c r="J93" s="59"/>
      <c r="K93" s="59"/>
      <c r="L93" s="59"/>
      <c r="M93" s="59"/>
      <c r="N93" s="59"/>
      <c r="O93" s="59"/>
      <c r="P93" s="60"/>
      <c r="Q93" s="60"/>
      <c r="R93" s="60"/>
      <c r="S93" s="60"/>
      <c r="T93" s="59"/>
    </row>
    <row r="94" spans="1:20" ht="15.75" x14ac:dyDescent="0.25">
      <c r="A94" s="60"/>
      <c r="B94" s="58"/>
      <c r="C94" s="59"/>
      <c r="D94" s="59"/>
      <c r="E94" s="59"/>
      <c r="F94" s="59"/>
      <c r="G94" s="59"/>
      <c r="H94" s="59"/>
      <c r="I94" s="60"/>
      <c r="J94" s="59"/>
      <c r="K94" s="59"/>
      <c r="L94" s="59"/>
      <c r="M94" s="59"/>
      <c r="N94" s="59"/>
      <c r="O94" s="59"/>
      <c r="P94" s="60"/>
      <c r="Q94" s="60"/>
      <c r="R94" s="60"/>
      <c r="S94" s="60"/>
      <c r="T94" s="59"/>
    </row>
    <row r="95" spans="1:20" ht="15.75" x14ac:dyDescent="0.25">
      <c r="A95" s="60"/>
      <c r="B95" s="58"/>
      <c r="C95" s="59"/>
      <c r="D95" s="59"/>
      <c r="E95" s="59"/>
      <c r="F95" s="59"/>
      <c r="G95" s="59"/>
      <c r="H95" s="59"/>
      <c r="I95" s="60"/>
      <c r="J95" s="59"/>
      <c r="K95" s="59"/>
      <c r="L95" s="59"/>
      <c r="M95" s="59"/>
      <c r="N95" s="59"/>
      <c r="O95" s="59"/>
      <c r="P95" s="60"/>
      <c r="Q95" s="60"/>
      <c r="R95" s="60"/>
      <c r="S95" s="60"/>
      <c r="T95" s="59"/>
    </row>
    <row r="96" spans="1:20" ht="15.75" x14ac:dyDescent="0.25">
      <c r="A96" s="60"/>
      <c r="B96" s="58"/>
      <c r="C96" s="59"/>
      <c r="D96" s="59"/>
      <c r="E96" s="59"/>
      <c r="F96" s="59"/>
      <c r="G96" s="59"/>
      <c r="H96" s="59"/>
      <c r="I96" s="60"/>
      <c r="J96" s="59"/>
      <c r="K96" s="59"/>
      <c r="L96" s="59"/>
      <c r="M96" s="59"/>
      <c r="N96" s="59"/>
      <c r="O96" s="59"/>
      <c r="P96" s="60"/>
      <c r="Q96" s="60"/>
      <c r="R96" s="60"/>
      <c r="S96" s="60"/>
      <c r="T96" s="59"/>
    </row>
    <row r="97" spans="1:20" ht="15.75" x14ac:dyDescent="0.25">
      <c r="A97" s="60"/>
      <c r="B97" s="58"/>
      <c r="C97" s="59"/>
      <c r="D97" s="59"/>
      <c r="E97" s="59"/>
      <c r="F97" s="59"/>
      <c r="G97" s="59"/>
      <c r="H97" s="59"/>
      <c r="I97" s="60"/>
      <c r="J97" s="59"/>
      <c r="K97" s="59"/>
      <c r="L97" s="59"/>
      <c r="M97" s="59"/>
      <c r="N97" s="59"/>
      <c r="O97" s="59"/>
      <c r="P97" s="60"/>
      <c r="Q97" s="60"/>
      <c r="R97" s="60"/>
      <c r="S97" s="60"/>
      <c r="T97" s="59"/>
    </row>
  </sheetData>
  <autoFilter ref="A8:W8"/>
  <mergeCells count="22">
    <mergeCell ref="A4:T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O6"/>
    <mergeCell ref="Y6:Y7"/>
    <mergeCell ref="Z6:Z7"/>
    <mergeCell ref="M9:O9"/>
    <mergeCell ref="Q6:S6"/>
    <mergeCell ref="T6:T7"/>
    <mergeCell ref="V6:V7"/>
    <mergeCell ref="W6:W7"/>
    <mergeCell ref="P6:P7"/>
  </mergeCells>
  <pageMargins left="0.39370078740157483" right="0.19685039370078741" top="0.39370078740157483" bottom="0.19685039370078741" header="0.51181102362204722" footer="0.51181102362204722"/>
  <pageSetup paperSize="9" scale="48" fitToHeight="0" orientation="landscape" r:id="rId1"/>
  <headerFooter alignWithMargins="0"/>
  <rowBreaks count="1" manualBreakCount="1">
    <brk id="3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Пегуров Сергей Александрович</dc:creator>
  <cp:lastModifiedBy>Гросфельд Юлия Владимировна</cp:lastModifiedBy>
  <cp:lastPrinted>2022-09-26T01:23:17Z</cp:lastPrinted>
  <dcterms:created xsi:type="dcterms:W3CDTF">2022-09-04T23:08:01Z</dcterms:created>
  <dcterms:modified xsi:type="dcterms:W3CDTF">2022-10-25T23:24:11Z</dcterms:modified>
</cp:coreProperties>
</file>